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Z:\11. RACUNOVODSTVO\17_Javna narocila\JN_2026_02_Medicinsko potrošni material\02_Dokumentacija za portal\"/>
    </mc:Choice>
  </mc:AlternateContent>
  <xr:revisionPtr revIDLastSave="0" documentId="8_{033BBDA9-9826-4A88-A34A-51B427867CD7}" xr6:coauthVersionLast="47" xr6:coauthVersionMax="47" xr10:uidLastSave="{00000000-0000-0000-0000-000000000000}"/>
  <bookViews>
    <workbookView xWindow="28680" yWindow="-120" windowWidth="25440" windowHeight="15270" tabRatio="937" activeTab="3" xr2:uid="{00000000-000D-0000-FFFF-FFFF00000000}"/>
  </bookViews>
  <sheets>
    <sheet name="Posebne zahteve" sheetId="18" r:id="rId1"/>
    <sheet name="1.Sanitetni material" sheetId="21" r:id="rId2"/>
    <sheet name="2.Pripomočki za zašč.in dezinf." sheetId="17" r:id="rId3"/>
    <sheet name="3.Razni med.pripomočki" sheetId="20" r:id="rId4"/>
    <sheet name="4.Osebna varov.oprema" sheetId="19" r:id="rId5"/>
  </sheets>
  <definedNames>
    <definedName name="podatki" localSheetId="1">#REF!</definedName>
    <definedName name="podatki">#REF!</definedName>
    <definedName name="_xlnm.Print_Area" localSheetId="1">'1.Sanitetni material'!$A$1:$O$186</definedName>
    <definedName name="_xlnm.Print_Titles" localSheetId="1">'1.Sanitetni material'!$14:$16</definedName>
    <definedName name="_xlnm.Print_Titles" localSheetId="2">'2.Pripomočki za zašč.in dezinf.'!$14:$16</definedName>
    <definedName name="_xlnm.Print_Titles" localSheetId="3">'3.Razni med.pripomočki'!$14:$16</definedName>
    <definedName name="_xlnm.Print_Titles" localSheetId="4">'4.Osebna varov.oprema'!$14:$16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49" i="19" l="1"/>
  <c r="M51" i="19"/>
  <c r="L49" i="19"/>
  <c r="L50" i="19"/>
  <c r="M50" i="19" s="1"/>
  <c r="L51" i="19"/>
  <c r="L52" i="19"/>
  <c r="J49" i="19"/>
  <c r="J50" i="19"/>
  <c r="J51" i="19"/>
  <c r="J52" i="19"/>
  <c r="M144" i="20"/>
  <c r="M143" i="20"/>
  <c r="L159" i="20"/>
  <c r="M159" i="20" s="1"/>
  <c r="L158" i="20"/>
  <c r="M158" i="20" s="1"/>
  <c r="L157" i="20"/>
  <c r="M157" i="20" s="1"/>
  <c r="L156" i="20"/>
  <c r="M156" i="20" s="1"/>
  <c r="L155" i="20"/>
  <c r="M155" i="20" s="1"/>
  <c r="L154" i="20"/>
  <c r="M154" i="20" s="1"/>
  <c r="L153" i="20"/>
  <c r="M153" i="20" s="1"/>
  <c r="L152" i="20"/>
  <c r="M152" i="20" s="1"/>
  <c r="L151" i="20"/>
  <c r="M151" i="20" s="1"/>
  <c r="L150" i="20"/>
  <c r="M150" i="20" s="1"/>
  <c r="L149" i="20"/>
  <c r="M149" i="20" s="1"/>
  <c r="L148" i="20"/>
  <c r="M148" i="20" s="1"/>
  <c r="L147" i="20"/>
  <c r="M147" i="20" s="1"/>
  <c r="L146" i="20"/>
  <c r="M146" i="20" s="1"/>
  <c r="L145" i="20"/>
  <c r="M145" i="20" s="1"/>
  <c r="L144" i="20"/>
  <c r="L143" i="20"/>
  <c r="L142" i="20"/>
  <c r="M142" i="20" s="1"/>
  <c r="L141" i="20"/>
  <c r="M141" i="20" s="1"/>
  <c r="L140" i="20"/>
  <c r="M140" i="20" s="1"/>
  <c r="L139" i="20"/>
  <c r="M139" i="20" s="1"/>
  <c r="L138" i="20"/>
  <c r="M138" i="20" s="1"/>
  <c r="L137" i="20"/>
  <c r="M137" i="20" s="1"/>
  <c r="L136" i="20"/>
  <c r="M136" i="20" s="1"/>
  <c r="L135" i="20"/>
  <c r="M135" i="20" s="1"/>
  <c r="L134" i="20"/>
  <c r="M134" i="20" s="1"/>
  <c r="L133" i="20"/>
  <c r="M133" i="20" s="1"/>
  <c r="J133" i="20"/>
  <c r="J134" i="20"/>
  <c r="J135" i="20"/>
  <c r="J136" i="20"/>
  <c r="J137" i="20"/>
  <c r="J138" i="20"/>
  <c r="J139" i="20"/>
  <c r="J140" i="20"/>
  <c r="J141" i="20"/>
  <c r="J142" i="20"/>
  <c r="J143" i="20"/>
  <c r="J144" i="20"/>
  <c r="J145" i="20"/>
  <c r="J146" i="20"/>
  <c r="J147" i="20"/>
  <c r="J148" i="20"/>
  <c r="J149" i="20"/>
  <c r="J150" i="20"/>
  <c r="J151" i="20"/>
  <c r="J152" i="20"/>
  <c r="J153" i="20"/>
  <c r="J154" i="20"/>
  <c r="J155" i="20"/>
  <c r="J156" i="20"/>
  <c r="J157" i="20"/>
  <c r="J158" i="20"/>
  <c r="J159" i="20"/>
  <c r="L141" i="21"/>
  <c r="M141" i="21" s="1"/>
  <c r="L142" i="21"/>
  <c r="M142" i="21" s="1"/>
  <c r="L143" i="21"/>
  <c r="M143" i="21" s="1"/>
  <c r="L144" i="21"/>
  <c r="M144" i="21" s="1"/>
  <c r="L145" i="21"/>
  <c r="M145" i="21" s="1"/>
  <c r="L146" i="21"/>
  <c r="M146" i="21" s="1"/>
  <c r="L147" i="21"/>
  <c r="M147" i="21" s="1"/>
  <c r="L148" i="21"/>
  <c r="M148" i="21" s="1"/>
  <c r="L149" i="21"/>
  <c r="M149" i="21" s="1"/>
  <c r="L150" i="21"/>
  <c r="M150" i="21" s="1"/>
  <c r="L151" i="21"/>
  <c r="M151" i="21" s="1"/>
  <c r="L152" i="21"/>
  <c r="M152" i="21" s="1"/>
  <c r="L153" i="21"/>
  <c r="M153" i="21" s="1"/>
  <c r="L154" i="21"/>
  <c r="M154" i="21" s="1"/>
  <c r="L155" i="21"/>
  <c r="M155" i="21" s="1"/>
  <c r="L156" i="21"/>
  <c r="M156" i="21" s="1"/>
  <c r="L157" i="21"/>
  <c r="M157" i="21" s="1"/>
  <c r="L158" i="21"/>
  <c r="M158" i="21" s="1"/>
  <c r="L159" i="21"/>
  <c r="M159" i="21" s="1"/>
  <c r="L160" i="21"/>
  <c r="M160" i="21" s="1"/>
  <c r="L161" i="21"/>
  <c r="M161" i="21" s="1"/>
  <c r="L162" i="21"/>
  <c r="M162" i="21" s="1"/>
  <c r="L163" i="21"/>
  <c r="M163" i="21" s="1"/>
  <c r="L164" i="21"/>
  <c r="M164" i="21" s="1"/>
  <c r="L165" i="21"/>
  <c r="M165" i="21" s="1"/>
  <c r="L166" i="21"/>
  <c r="M166" i="21" s="1"/>
  <c r="L167" i="21"/>
  <c r="M167" i="21" s="1"/>
  <c r="L168" i="21"/>
  <c r="M168" i="21" s="1"/>
  <c r="L169" i="21"/>
  <c r="M169" i="21" s="1"/>
  <c r="L170" i="21"/>
  <c r="M170" i="21" s="1"/>
  <c r="L171" i="21"/>
  <c r="M171" i="21" s="1"/>
  <c r="L172" i="21"/>
  <c r="M172" i="21" s="1"/>
  <c r="L173" i="21"/>
  <c r="M173" i="21" s="1"/>
  <c r="L174" i="21"/>
  <c r="M174" i="21" s="1"/>
  <c r="L175" i="21"/>
  <c r="M175" i="21" s="1"/>
  <c r="L176" i="21"/>
  <c r="M176" i="21" s="1"/>
  <c r="L177" i="21"/>
  <c r="M177" i="21" s="1"/>
  <c r="L178" i="21"/>
  <c r="M178" i="21" s="1"/>
  <c r="L179" i="21"/>
  <c r="M179" i="21" s="1"/>
  <c r="L180" i="21"/>
  <c r="M180" i="21" s="1"/>
  <c r="J141" i="21"/>
  <c r="J142" i="21"/>
  <c r="J143" i="21"/>
  <c r="J144" i="21"/>
  <c r="J145" i="21"/>
  <c r="J146" i="21"/>
  <c r="J147" i="21"/>
  <c r="J148" i="21"/>
  <c r="J149" i="21"/>
  <c r="J150" i="21"/>
  <c r="J151" i="21"/>
  <c r="J152" i="21"/>
  <c r="J153" i="21"/>
  <c r="J154" i="21"/>
  <c r="J155" i="21"/>
  <c r="J156" i="21"/>
  <c r="J157" i="21"/>
  <c r="J158" i="21"/>
  <c r="J159" i="21"/>
  <c r="J160" i="21"/>
  <c r="J161" i="21"/>
  <c r="J162" i="21"/>
  <c r="J163" i="21"/>
  <c r="J164" i="21"/>
  <c r="J165" i="21"/>
  <c r="J166" i="21"/>
  <c r="J167" i="21"/>
  <c r="J168" i="21"/>
  <c r="J169" i="21"/>
  <c r="J170" i="21"/>
  <c r="J171" i="21"/>
  <c r="J172" i="21"/>
  <c r="J173" i="21"/>
  <c r="J174" i="21"/>
  <c r="J175" i="21"/>
  <c r="J176" i="21"/>
  <c r="J177" i="21"/>
  <c r="J178" i="21"/>
  <c r="J179" i="21"/>
  <c r="J180" i="21"/>
  <c r="L119" i="21"/>
  <c r="M119" i="21" s="1"/>
  <c r="L120" i="21"/>
  <c r="M120" i="21" s="1"/>
  <c r="L121" i="21"/>
  <c r="M121" i="21" s="1"/>
  <c r="L122" i="21"/>
  <c r="M122" i="21" s="1"/>
  <c r="L123" i="21"/>
  <c r="M123" i="21" s="1"/>
  <c r="L124" i="21"/>
  <c r="M124" i="21" s="1"/>
  <c r="L125" i="21"/>
  <c r="M125" i="21" s="1"/>
  <c r="L126" i="21"/>
  <c r="M126" i="21" s="1"/>
  <c r="L127" i="21"/>
  <c r="M127" i="21" s="1"/>
  <c r="L128" i="21"/>
  <c r="M128" i="21" s="1"/>
  <c r="L129" i="21"/>
  <c r="M129" i="21" s="1"/>
  <c r="L130" i="21"/>
  <c r="M130" i="21" s="1"/>
  <c r="L131" i="21"/>
  <c r="M131" i="21" s="1"/>
  <c r="L132" i="21"/>
  <c r="M132" i="21" s="1"/>
  <c r="L133" i="21"/>
  <c r="M133" i="21" s="1"/>
  <c r="L134" i="21"/>
  <c r="M134" i="21" s="1"/>
  <c r="L135" i="21"/>
  <c r="M135" i="21" s="1"/>
  <c r="L136" i="21"/>
  <c r="M136" i="21" s="1"/>
  <c r="L137" i="21"/>
  <c r="M137" i="21" s="1"/>
  <c r="L138" i="21"/>
  <c r="M138" i="21" s="1"/>
  <c r="L139" i="21"/>
  <c r="M139" i="21" s="1"/>
  <c r="L140" i="21"/>
  <c r="M140" i="21" s="1"/>
  <c r="J119" i="21"/>
  <c r="J120" i="21"/>
  <c r="J121" i="21"/>
  <c r="J122" i="21"/>
  <c r="J123" i="21"/>
  <c r="J124" i="21"/>
  <c r="J125" i="21"/>
  <c r="J126" i="21"/>
  <c r="J127" i="21"/>
  <c r="J128" i="21"/>
  <c r="J129" i="21"/>
  <c r="J130" i="21"/>
  <c r="J131" i="21"/>
  <c r="J132" i="21"/>
  <c r="J133" i="21"/>
  <c r="J134" i="21"/>
  <c r="J135" i="21"/>
  <c r="J136" i="21"/>
  <c r="J137" i="21"/>
  <c r="J138" i="21"/>
  <c r="J139" i="21"/>
  <c r="J140" i="21"/>
  <c r="M61" i="17"/>
  <c r="L44" i="17"/>
  <c r="M44" i="17" s="1"/>
  <c r="L45" i="17"/>
  <c r="M45" i="17" s="1"/>
  <c r="L46" i="17"/>
  <c r="M46" i="17" s="1"/>
  <c r="L47" i="17"/>
  <c r="M47" i="17" s="1"/>
  <c r="L48" i="17"/>
  <c r="M48" i="17" s="1"/>
  <c r="L49" i="17"/>
  <c r="M49" i="17" s="1"/>
  <c r="L50" i="17"/>
  <c r="M50" i="17" s="1"/>
  <c r="L51" i="17"/>
  <c r="M51" i="17" s="1"/>
  <c r="L52" i="17"/>
  <c r="M52" i="17" s="1"/>
  <c r="L53" i="17"/>
  <c r="M53" i="17" s="1"/>
  <c r="L54" i="17"/>
  <c r="M54" i="17" s="1"/>
  <c r="L55" i="17"/>
  <c r="M55" i="17" s="1"/>
  <c r="L56" i="17"/>
  <c r="M56" i="17" s="1"/>
  <c r="L57" i="17"/>
  <c r="M57" i="17" s="1"/>
  <c r="L58" i="17"/>
  <c r="M58" i="17" s="1"/>
  <c r="L59" i="17"/>
  <c r="M59" i="17" s="1"/>
  <c r="L60" i="17"/>
  <c r="M60" i="17" s="1"/>
  <c r="L61" i="17"/>
  <c r="L62" i="17"/>
  <c r="M62" i="17" s="1"/>
  <c r="L63" i="17"/>
  <c r="M63" i="17" s="1"/>
  <c r="L64" i="17"/>
  <c r="M64" i="17" s="1"/>
  <c r="J44" i="17"/>
  <c r="J45" i="17"/>
  <c r="J46" i="17"/>
  <c r="J47" i="17"/>
  <c r="J48" i="17"/>
  <c r="J49" i="17"/>
  <c r="J50" i="17"/>
  <c r="J51" i="17"/>
  <c r="J52" i="17"/>
  <c r="J53" i="17"/>
  <c r="J54" i="17"/>
  <c r="J55" i="17"/>
  <c r="J56" i="17"/>
  <c r="J57" i="17"/>
  <c r="J58" i="17"/>
  <c r="J59" i="17"/>
  <c r="J60" i="17"/>
  <c r="J61" i="17"/>
  <c r="J62" i="17"/>
  <c r="J63" i="17"/>
  <c r="J64" i="17"/>
  <c r="L118" i="21"/>
  <c r="M118" i="21" s="1"/>
  <c r="J118" i="21"/>
  <c r="L117" i="21"/>
  <c r="M117" i="21" s="1"/>
  <c r="J117" i="21"/>
  <c r="L116" i="21"/>
  <c r="M116" i="21" s="1"/>
  <c r="J116" i="21"/>
  <c r="L115" i="21"/>
  <c r="M115" i="21" s="1"/>
  <c r="J115" i="21"/>
  <c r="L114" i="21"/>
  <c r="M114" i="21" s="1"/>
  <c r="J114" i="21"/>
  <c r="L113" i="21"/>
  <c r="M113" i="21" s="1"/>
  <c r="J113" i="21"/>
  <c r="L112" i="21"/>
  <c r="M112" i="21" s="1"/>
  <c r="J112" i="21"/>
  <c r="L111" i="21"/>
  <c r="M111" i="21" s="1"/>
  <c r="J111" i="21"/>
  <c r="L110" i="21"/>
  <c r="M110" i="21" s="1"/>
  <c r="J110" i="21"/>
  <c r="L109" i="21"/>
  <c r="M109" i="21" s="1"/>
  <c r="J109" i="21"/>
  <c r="L108" i="21"/>
  <c r="M108" i="21" s="1"/>
  <c r="J108" i="21"/>
  <c r="L107" i="21"/>
  <c r="M107" i="21" s="1"/>
  <c r="J107" i="21"/>
  <c r="L106" i="21"/>
  <c r="M106" i="21" s="1"/>
  <c r="J106" i="21"/>
  <c r="L105" i="21"/>
  <c r="M105" i="21" s="1"/>
  <c r="J105" i="21"/>
  <c r="L104" i="21"/>
  <c r="M104" i="21" s="1"/>
  <c r="J104" i="21"/>
  <c r="L103" i="21"/>
  <c r="M103" i="21" s="1"/>
  <c r="J103" i="21"/>
  <c r="L102" i="21"/>
  <c r="M102" i="21" s="1"/>
  <c r="J102" i="21"/>
  <c r="L101" i="21"/>
  <c r="M101" i="21" s="1"/>
  <c r="J101" i="21"/>
  <c r="L100" i="21"/>
  <c r="M100" i="21" s="1"/>
  <c r="J100" i="21"/>
  <c r="L99" i="21"/>
  <c r="M99" i="21" s="1"/>
  <c r="J99" i="21"/>
  <c r="L98" i="21"/>
  <c r="M98" i="21" s="1"/>
  <c r="J98" i="21"/>
  <c r="L97" i="21"/>
  <c r="M97" i="21" s="1"/>
  <c r="J97" i="21"/>
  <c r="L96" i="21"/>
  <c r="M96" i="21" s="1"/>
  <c r="J96" i="21"/>
  <c r="L95" i="21"/>
  <c r="M95" i="21" s="1"/>
  <c r="J95" i="21"/>
  <c r="L94" i="21"/>
  <c r="M94" i="21" s="1"/>
  <c r="J94" i="21"/>
  <c r="L93" i="21"/>
  <c r="M93" i="21" s="1"/>
  <c r="J93" i="21"/>
  <c r="L92" i="21"/>
  <c r="M92" i="21" s="1"/>
  <c r="J92" i="21"/>
  <c r="L91" i="21"/>
  <c r="M91" i="21" s="1"/>
  <c r="J91" i="21"/>
  <c r="L90" i="21"/>
  <c r="M90" i="21" s="1"/>
  <c r="J90" i="21"/>
  <c r="L89" i="21"/>
  <c r="M89" i="21" s="1"/>
  <c r="J89" i="21"/>
  <c r="L88" i="21"/>
  <c r="M88" i="21" s="1"/>
  <c r="J88" i="21"/>
  <c r="L87" i="21"/>
  <c r="M87" i="21" s="1"/>
  <c r="J87" i="21"/>
  <c r="L86" i="21"/>
  <c r="M86" i="21" s="1"/>
  <c r="J86" i="21"/>
  <c r="L85" i="21"/>
  <c r="M85" i="21" s="1"/>
  <c r="J85" i="21"/>
  <c r="L84" i="21"/>
  <c r="M84" i="21" s="1"/>
  <c r="J84" i="21"/>
  <c r="L83" i="21"/>
  <c r="M83" i="21" s="1"/>
  <c r="J83" i="21"/>
  <c r="L82" i="21"/>
  <c r="M82" i="21" s="1"/>
  <c r="J82" i="21"/>
  <c r="L81" i="21"/>
  <c r="M81" i="21" s="1"/>
  <c r="J81" i="21"/>
  <c r="L80" i="21"/>
  <c r="M80" i="21" s="1"/>
  <c r="J80" i="21"/>
  <c r="L79" i="21"/>
  <c r="M79" i="21" s="1"/>
  <c r="J79" i="21"/>
  <c r="L78" i="21"/>
  <c r="M78" i="21" s="1"/>
  <c r="J78" i="21"/>
  <c r="L77" i="21"/>
  <c r="M77" i="21" s="1"/>
  <c r="J77" i="21"/>
  <c r="L76" i="21"/>
  <c r="M76" i="21" s="1"/>
  <c r="J76" i="21"/>
  <c r="L75" i="21"/>
  <c r="M75" i="21" s="1"/>
  <c r="J75" i="21"/>
  <c r="L74" i="21"/>
  <c r="M74" i="21" s="1"/>
  <c r="J74" i="21"/>
  <c r="L73" i="21"/>
  <c r="M73" i="21" s="1"/>
  <c r="J73" i="21"/>
  <c r="L72" i="21"/>
  <c r="M72" i="21" s="1"/>
  <c r="J72" i="21"/>
  <c r="L71" i="21"/>
  <c r="M71" i="21" s="1"/>
  <c r="J71" i="21"/>
  <c r="L70" i="21"/>
  <c r="M70" i="21" s="1"/>
  <c r="J70" i="21"/>
  <c r="L69" i="21"/>
  <c r="M69" i="21" s="1"/>
  <c r="J69" i="21"/>
  <c r="L68" i="21"/>
  <c r="M68" i="21" s="1"/>
  <c r="J68" i="21"/>
  <c r="L67" i="21"/>
  <c r="M67" i="21" s="1"/>
  <c r="J67" i="21"/>
  <c r="L66" i="21"/>
  <c r="M66" i="21" s="1"/>
  <c r="J66" i="21"/>
  <c r="L65" i="21"/>
  <c r="M65" i="21" s="1"/>
  <c r="J65" i="21"/>
  <c r="L64" i="21"/>
  <c r="M64" i="21" s="1"/>
  <c r="J64" i="21"/>
  <c r="L63" i="21"/>
  <c r="M63" i="21" s="1"/>
  <c r="J63" i="21"/>
  <c r="L62" i="21"/>
  <c r="M62" i="21" s="1"/>
  <c r="J62" i="21"/>
  <c r="L61" i="21"/>
  <c r="M61" i="21" s="1"/>
  <c r="J61" i="21"/>
  <c r="L60" i="21"/>
  <c r="M60" i="21" s="1"/>
  <c r="J60" i="21"/>
  <c r="L59" i="21"/>
  <c r="M59" i="21" s="1"/>
  <c r="J59" i="21"/>
  <c r="L58" i="21"/>
  <c r="M58" i="21" s="1"/>
  <c r="J58" i="21"/>
  <c r="L57" i="21"/>
  <c r="M57" i="21" s="1"/>
  <c r="J57" i="21"/>
  <c r="L56" i="21"/>
  <c r="M56" i="21" s="1"/>
  <c r="J56" i="21"/>
  <c r="L55" i="21"/>
  <c r="M55" i="21" s="1"/>
  <c r="J55" i="21"/>
  <c r="L54" i="21"/>
  <c r="M54" i="21" s="1"/>
  <c r="J54" i="21"/>
  <c r="L53" i="21"/>
  <c r="M53" i="21" s="1"/>
  <c r="J53" i="21"/>
  <c r="L52" i="21"/>
  <c r="M52" i="21" s="1"/>
  <c r="J52" i="21"/>
  <c r="L51" i="21"/>
  <c r="M51" i="21" s="1"/>
  <c r="J51" i="21"/>
  <c r="L50" i="21"/>
  <c r="M50" i="21" s="1"/>
  <c r="J50" i="21"/>
  <c r="L49" i="21"/>
  <c r="M49" i="21" s="1"/>
  <c r="J49" i="21"/>
  <c r="L48" i="21"/>
  <c r="M48" i="21" s="1"/>
  <c r="J48" i="21"/>
  <c r="L47" i="21"/>
  <c r="M47" i="21" s="1"/>
  <c r="J47" i="21"/>
  <c r="L46" i="21"/>
  <c r="M46" i="21" s="1"/>
  <c r="J46" i="21"/>
  <c r="L45" i="21"/>
  <c r="M45" i="21" s="1"/>
  <c r="J45" i="21"/>
  <c r="L44" i="21"/>
  <c r="M44" i="21" s="1"/>
  <c r="J44" i="21"/>
  <c r="L43" i="21"/>
  <c r="M43" i="21" s="1"/>
  <c r="J43" i="21"/>
  <c r="L42" i="21"/>
  <c r="M42" i="21" s="1"/>
  <c r="J42" i="21"/>
  <c r="L41" i="21"/>
  <c r="M41" i="21" s="1"/>
  <c r="J41" i="21"/>
  <c r="L40" i="21"/>
  <c r="M40" i="21" s="1"/>
  <c r="J40" i="21"/>
  <c r="L39" i="21"/>
  <c r="M39" i="21" s="1"/>
  <c r="J39" i="21"/>
  <c r="L38" i="21"/>
  <c r="M38" i="21" s="1"/>
  <c r="J38" i="21"/>
  <c r="L37" i="21"/>
  <c r="M37" i="21" s="1"/>
  <c r="J37" i="21"/>
  <c r="L36" i="21"/>
  <c r="M36" i="21" s="1"/>
  <c r="J36" i="21"/>
  <c r="L35" i="21"/>
  <c r="M35" i="21" s="1"/>
  <c r="J35" i="21"/>
  <c r="L34" i="21"/>
  <c r="M34" i="21" s="1"/>
  <c r="J34" i="21"/>
  <c r="L33" i="21"/>
  <c r="M33" i="21" s="1"/>
  <c r="J33" i="21"/>
  <c r="L32" i="21"/>
  <c r="M32" i="21" s="1"/>
  <c r="J32" i="21"/>
  <c r="L31" i="21"/>
  <c r="M31" i="21" s="1"/>
  <c r="J31" i="21"/>
  <c r="L30" i="21"/>
  <c r="M30" i="21" s="1"/>
  <c r="J30" i="21"/>
  <c r="L29" i="21"/>
  <c r="M29" i="21" s="1"/>
  <c r="J29" i="21"/>
  <c r="L28" i="21"/>
  <c r="M28" i="21" s="1"/>
  <c r="J28" i="21"/>
  <c r="L27" i="21"/>
  <c r="M27" i="21" s="1"/>
  <c r="J27" i="21"/>
  <c r="L26" i="21"/>
  <c r="M26" i="21" s="1"/>
  <c r="J26" i="21"/>
  <c r="L25" i="21"/>
  <c r="M25" i="21" s="1"/>
  <c r="J25" i="21"/>
  <c r="L24" i="21"/>
  <c r="M24" i="21" s="1"/>
  <c r="J24" i="21"/>
  <c r="L23" i="21"/>
  <c r="M23" i="21" s="1"/>
  <c r="J23" i="21"/>
  <c r="L22" i="21"/>
  <c r="M22" i="21" s="1"/>
  <c r="J22" i="21"/>
  <c r="L21" i="21"/>
  <c r="M21" i="21" s="1"/>
  <c r="J21" i="21"/>
  <c r="L20" i="21"/>
  <c r="M20" i="21" s="1"/>
  <c r="J20" i="21"/>
  <c r="L19" i="21"/>
  <c r="M19" i="21" s="1"/>
  <c r="J19" i="21"/>
  <c r="L18" i="21"/>
  <c r="M18" i="21" s="1"/>
  <c r="J18" i="21"/>
  <c r="L17" i="21"/>
  <c r="M17" i="21" s="1"/>
  <c r="J17" i="21"/>
  <c r="J181" i="21" l="1"/>
  <c r="M181" i="21"/>
  <c r="J19" i="20"/>
  <c r="L19" i="20"/>
  <c r="M19" i="20" s="1"/>
  <c r="J20" i="20"/>
  <c r="L20" i="20"/>
  <c r="M20" i="20" s="1"/>
  <c r="J21" i="20"/>
  <c r="L21" i="20"/>
  <c r="M21" i="20" s="1"/>
  <c r="J22" i="20"/>
  <c r="L22" i="20"/>
  <c r="M22" i="20" s="1"/>
  <c r="J23" i="20"/>
  <c r="L23" i="20"/>
  <c r="M23" i="20" s="1"/>
  <c r="J24" i="20"/>
  <c r="L24" i="20"/>
  <c r="M24" i="20" s="1"/>
  <c r="J25" i="20"/>
  <c r="L25" i="20"/>
  <c r="M25" i="20" s="1"/>
  <c r="J26" i="20"/>
  <c r="L26" i="20"/>
  <c r="M26" i="20" s="1"/>
  <c r="J27" i="20"/>
  <c r="L27" i="20"/>
  <c r="M27" i="20" s="1"/>
  <c r="J28" i="20"/>
  <c r="L28" i="20"/>
  <c r="M28" i="20" s="1"/>
  <c r="J29" i="20"/>
  <c r="L29" i="20"/>
  <c r="M29" i="20" s="1"/>
  <c r="J30" i="20"/>
  <c r="L30" i="20"/>
  <c r="M30" i="20" s="1"/>
  <c r="J31" i="20"/>
  <c r="L31" i="20"/>
  <c r="M31" i="20" s="1"/>
  <c r="J32" i="20"/>
  <c r="L32" i="20"/>
  <c r="M32" i="20" s="1"/>
  <c r="J33" i="20"/>
  <c r="L33" i="20"/>
  <c r="M33" i="20" s="1"/>
  <c r="J34" i="20"/>
  <c r="L34" i="20"/>
  <c r="M34" i="20" s="1"/>
  <c r="J35" i="20"/>
  <c r="L35" i="20"/>
  <c r="M35" i="20" s="1"/>
  <c r="J36" i="20"/>
  <c r="L36" i="20"/>
  <c r="M36" i="20" s="1"/>
  <c r="J37" i="20"/>
  <c r="L37" i="20"/>
  <c r="M37" i="20" s="1"/>
  <c r="J38" i="20"/>
  <c r="L38" i="20"/>
  <c r="M38" i="20" s="1"/>
  <c r="J39" i="20"/>
  <c r="L39" i="20"/>
  <c r="M39" i="20" s="1"/>
  <c r="J40" i="20"/>
  <c r="L40" i="20"/>
  <c r="M40" i="20"/>
  <c r="J41" i="20"/>
  <c r="L41" i="20"/>
  <c r="M41" i="20" s="1"/>
  <c r="J42" i="20"/>
  <c r="L42" i="20"/>
  <c r="M42" i="20" s="1"/>
  <c r="J43" i="20"/>
  <c r="L43" i="20"/>
  <c r="M43" i="20" s="1"/>
  <c r="J44" i="20"/>
  <c r="L44" i="20"/>
  <c r="M44" i="20" s="1"/>
  <c r="J45" i="20"/>
  <c r="L45" i="20"/>
  <c r="M45" i="20" s="1"/>
  <c r="J46" i="20"/>
  <c r="L46" i="20"/>
  <c r="M46" i="20" s="1"/>
  <c r="J47" i="20"/>
  <c r="L47" i="20"/>
  <c r="M47" i="20" s="1"/>
  <c r="J48" i="20"/>
  <c r="L48" i="20"/>
  <c r="M48" i="20" s="1"/>
  <c r="J49" i="20"/>
  <c r="L49" i="20"/>
  <c r="M49" i="20" s="1"/>
  <c r="J50" i="20"/>
  <c r="L50" i="20"/>
  <c r="M50" i="20" s="1"/>
  <c r="J51" i="20"/>
  <c r="L51" i="20"/>
  <c r="M51" i="20" s="1"/>
  <c r="J52" i="20"/>
  <c r="L52" i="20"/>
  <c r="M52" i="20" s="1"/>
  <c r="J53" i="20"/>
  <c r="L53" i="20"/>
  <c r="M53" i="20" s="1"/>
  <c r="J54" i="20"/>
  <c r="L54" i="20"/>
  <c r="M54" i="20" s="1"/>
  <c r="J55" i="20"/>
  <c r="L55" i="20"/>
  <c r="M55" i="20" s="1"/>
  <c r="J56" i="20"/>
  <c r="L56" i="20"/>
  <c r="M56" i="20" s="1"/>
  <c r="J57" i="20"/>
  <c r="L57" i="20"/>
  <c r="M57" i="20" s="1"/>
  <c r="J58" i="20"/>
  <c r="L58" i="20"/>
  <c r="M58" i="20" s="1"/>
  <c r="J59" i="20"/>
  <c r="L59" i="20"/>
  <c r="M59" i="20" s="1"/>
  <c r="J60" i="20"/>
  <c r="L60" i="20"/>
  <c r="M60" i="20" s="1"/>
  <c r="J61" i="20"/>
  <c r="L61" i="20"/>
  <c r="M61" i="20" s="1"/>
  <c r="J62" i="20"/>
  <c r="L62" i="20"/>
  <c r="M62" i="20" s="1"/>
  <c r="J63" i="20"/>
  <c r="L63" i="20"/>
  <c r="M63" i="20" s="1"/>
  <c r="J64" i="20"/>
  <c r="L64" i="20"/>
  <c r="M64" i="20" s="1"/>
  <c r="J65" i="20"/>
  <c r="L65" i="20"/>
  <c r="M65" i="20" s="1"/>
  <c r="J66" i="20"/>
  <c r="L66" i="20"/>
  <c r="M66" i="20" s="1"/>
  <c r="J67" i="20"/>
  <c r="L67" i="20"/>
  <c r="M67" i="20" s="1"/>
  <c r="J68" i="20"/>
  <c r="L68" i="20"/>
  <c r="M68" i="20" s="1"/>
  <c r="J69" i="20"/>
  <c r="L69" i="20"/>
  <c r="M69" i="20" s="1"/>
  <c r="J70" i="20"/>
  <c r="L70" i="20"/>
  <c r="M70" i="20" s="1"/>
  <c r="J71" i="20"/>
  <c r="L71" i="20"/>
  <c r="M71" i="20" s="1"/>
  <c r="J72" i="20"/>
  <c r="L72" i="20"/>
  <c r="M72" i="20" s="1"/>
  <c r="J73" i="20"/>
  <c r="L73" i="20"/>
  <c r="M73" i="20" s="1"/>
  <c r="J74" i="20"/>
  <c r="L74" i="20"/>
  <c r="M74" i="20" s="1"/>
  <c r="J75" i="20"/>
  <c r="L75" i="20"/>
  <c r="M75" i="20" s="1"/>
  <c r="J76" i="20"/>
  <c r="L76" i="20"/>
  <c r="M76" i="20" s="1"/>
  <c r="J77" i="20"/>
  <c r="L77" i="20"/>
  <c r="M77" i="20" s="1"/>
  <c r="J78" i="20"/>
  <c r="L78" i="20"/>
  <c r="M78" i="20" s="1"/>
  <c r="J79" i="20"/>
  <c r="L79" i="20"/>
  <c r="M79" i="20" s="1"/>
  <c r="J80" i="20"/>
  <c r="L80" i="20"/>
  <c r="M80" i="20" s="1"/>
  <c r="J81" i="20"/>
  <c r="L81" i="20"/>
  <c r="M81" i="20" s="1"/>
  <c r="J82" i="20"/>
  <c r="L82" i="20"/>
  <c r="M82" i="20" s="1"/>
  <c r="J83" i="20"/>
  <c r="L83" i="20"/>
  <c r="M83" i="20" s="1"/>
  <c r="J84" i="20"/>
  <c r="L84" i="20"/>
  <c r="M84" i="20" s="1"/>
  <c r="J85" i="20"/>
  <c r="L85" i="20"/>
  <c r="M85" i="20" s="1"/>
  <c r="J86" i="20"/>
  <c r="L86" i="20"/>
  <c r="M86" i="20" s="1"/>
  <c r="J87" i="20"/>
  <c r="L87" i="20"/>
  <c r="M87" i="20" s="1"/>
  <c r="J88" i="20"/>
  <c r="L88" i="20"/>
  <c r="M88" i="20" s="1"/>
  <c r="J89" i="20"/>
  <c r="L89" i="20"/>
  <c r="M89" i="20" s="1"/>
  <c r="J90" i="20"/>
  <c r="L90" i="20"/>
  <c r="M90" i="20" s="1"/>
  <c r="J91" i="20"/>
  <c r="L91" i="20"/>
  <c r="M91" i="20" s="1"/>
  <c r="J92" i="20"/>
  <c r="L92" i="20"/>
  <c r="M92" i="20" s="1"/>
  <c r="J93" i="20"/>
  <c r="L93" i="20"/>
  <c r="M93" i="20" s="1"/>
  <c r="J94" i="20"/>
  <c r="L94" i="20"/>
  <c r="M94" i="20" s="1"/>
  <c r="J95" i="20"/>
  <c r="L95" i="20"/>
  <c r="M95" i="20" s="1"/>
  <c r="J96" i="20"/>
  <c r="L96" i="20"/>
  <c r="M96" i="20" s="1"/>
  <c r="J97" i="20"/>
  <c r="L97" i="20"/>
  <c r="M97" i="20" s="1"/>
  <c r="J98" i="20"/>
  <c r="L98" i="20"/>
  <c r="M98" i="20" s="1"/>
  <c r="J99" i="20"/>
  <c r="L99" i="20"/>
  <c r="M99" i="20" s="1"/>
  <c r="J100" i="20"/>
  <c r="L100" i="20"/>
  <c r="M100" i="20" s="1"/>
  <c r="J101" i="20"/>
  <c r="L101" i="20"/>
  <c r="M101" i="20" s="1"/>
  <c r="J102" i="20"/>
  <c r="L102" i="20"/>
  <c r="M102" i="20" s="1"/>
  <c r="J103" i="20"/>
  <c r="L103" i="20"/>
  <c r="M103" i="20" s="1"/>
  <c r="J104" i="20"/>
  <c r="L104" i="20"/>
  <c r="M104" i="20" s="1"/>
  <c r="J105" i="20"/>
  <c r="L105" i="20"/>
  <c r="M105" i="20" s="1"/>
  <c r="J106" i="20"/>
  <c r="L106" i="20"/>
  <c r="M106" i="20" s="1"/>
  <c r="J107" i="20"/>
  <c r="L107" i="20"/>
  <c r="M107" i="20" s="1"/>
  <c r="J108" i="20"/>
  <c r="L108" i="20"/>
  <c r="M108" i="20" s="1"/>
  <c r="J109" i="20"/>
  <c r="L109" i="20"/>
  <c r="M109" i="20" s="1"/>
  <c r="J110" i="20"/>
  <c r="L110" i="20"/>
  <c r="M110" i="20" s="1"/>
  <c r="J111" i="20"/>
  <c r="L111" i="20"/>
  <c r="M111" i="20" s="1"/>
  <c r="J112" i="20"/>
  <c r="L112" i="20"/>
  <c r="M112" i="20" s="1"/>
  <c r="J113" i="20"/>
  <c r="L113" i="20"/>
  <c r="M113" i="20" s="1"/>
  <c r="J114" i="20"/>
  <c r="L114" i="20"/>
  <c r="M114" i="20" s="1"/>
  <c r="J115" i="20"/>
  <c r="L115" i="20"/>
  <c r="M115" i="20" s="1"/>
  <c r="J116" i="20"/>
  <c r="L116" i="20"/>
  <c r="M116" i="20" s="1"/>
  <c r="J117" i="20"/>
  <c r="L117" i="20"/>
  <c r="M117" i="20" s="1"/>
  <c r="J118" i="20"/>
  <c r="L118" i="20"/>
  <c r="M118" i="20" s="1"/>
  <c r="J119" i="20"/>
  <c r="L119" i="20"/>
  <c r="M119" i="20" s="1"/>
  <c r="J120" i="20"/>
  <c r="L120" i="20"/>
  <c r="M120" i="20" s="1"/>
  <c r="J121" i="20"/>
  <c r="L121" i="20"/>
  <c r="M121" i="20" s="1"/>
  <c r="J122" i="20"/>
  <c r="L122" i="20"/>
  <c r="M122" i="20" s="1"/>
  <c r="J123" i="20"/>
  <c r="L123" i="20"/>
  <c r="M123" i="20" s="1"/>
  <c r="J124" i="20"/>
  <c r="L124" i="20"/>
  <c r="M124" i="20" s="1"/>
  <c r="J125" i="20"/>
  <c r="L125" i="20"/>
  <c r="M125" i="20" s="1"/>
  <c r="J126" i="20"/>
  <c r="L126" i="20"/>
  <c r="M126" i="20" s="1"/>
  <c r="J127" i="20"/>
  <c r="L127" i="20"/>
  <c r="M127" i="20" s="1"/>
  <c r="J128" i="20"/>
  <c r="L128" i="20"/>
  <c r="M128" i="20" s="1"/>
  <c r="J129" i="20"/>
  <c r="L129" i="20"/>
  <c r="M129" i="20" s="1"/>
  <c r="J130" i="20"/>
  <c r="L130" i="20"/>
  <c r="M130" i="20" s="1"/>
  <c r="J131" i="20"/>
  <c r="L131" i="20"/>
  <c r="M131" i="20" s="1"/>
  <c r="J132" i="20"/>
  <c r="L132" i="20"/>
  <c r="M132" i="20" s="1"/>
  <c r="L18" i="20"/>
  <c r="M18" i="20" s="1"/>
  <c r="J18" i="20"/>
  <c r="L17" i="20"/>
  <c r="M17" i="20" s="1"/>
  <c r="J17" i="20"/>
  <c r="M52" i="19"/>
  <c r="L48" i="19"/>
  <c r="M48" i="19" s="1"/>
  <c r="J48" i="19"/>
  <c r="L47" i="19"/>
  <c r="M47" i="19" s="1"/>
  <c r="J47" i="19"/>
  <c r="L46" i="19"/>
  <c r="M46" i="19" s="1"/>
  <c r="J46" i="19"/>
  <c r="L45" i="19"/>
  <c r="M45" i="19" s="1"/>
  <c r="J45" i="19"/>
  <c r="L44" i="19"/>
  <c r="M44" i="19" s="1"/>
  <c r="J44" i="19"/>
  <c r="L43" i="19"/>
  <c r="M43" i="19" s="1"/>
  <c r="J43" i="19"/>
  <c r="L42" i="19"/>
  <c r="M42" i="19" s="1"/>
  <c r="J42" i="19"/>
  <c r="L41" i="19"/>
  <c r="M41" i="19" s="1"/>
  <c r="J41" i="19"/>
  <c r="L40" i="19"/>
  <c r="M40" i="19" s="1"/>
  <c r="J40" i="19"/>
  <c r="L39" i="19"/>
  <c r="M39" i="19" s="1"/>
  <c r="J39" i="19"/>
  <c r="L38" i="19"/>
  <c r="M38" i="19" s="1"/>
  <c r="J38" i="19"/>
  <c r="L37" i="19"/>
  <c r="M37" i="19" s="1"/>
  <c r="J37" i="19"/>
  <c r="L36" i="19"/>
  <c r="M36" i="19" s="1"/>
  <c r="J36" i="19"/>
  <c r="L35" i="19"/>
  <c r="M35" i="19" s="1"/>
  <c r="J35" i="19"/>
  <c r="L34" i="19"/>
  <c r="M34" i="19" s="1"/>
  <c r="J34" i="19"/>
  <c r="L33" i="19"/>
  <c r="M33" i="19" s="1"/>
  <c r="J33" i="19"/>
  <c r="L32" i="19"/>
  <c r="M32" i="19" s="1"/>
  <c r="J32" i="19"/>
  <c r="L31" i="19"/>
  <c r="M31" i="19" s="1"/>
  <c r="J31" i="19"/>
  <c r="L30" i="19"/>
  <c r="M30" i="19" s="1"/>
  <c r="J30" i="19"/>
  <c r="L29" i="19"/>
  <c r="M29" i="19" s="1"/>
  <c r="J29" i="19"/>
  <c r="L28" i="19"/>
  <c r="M28" i="19" s="1"/>
  <c r="J28" i="19"/>
  <c r="L27" i="19"/>
  <c r="M27" i="19" s="1"/>
  <c r="J27" i="19"/>
  <c r="L26" i="19"/>
  <c r="M26" i="19" s="1"/>
  <c r="J26" i="19"/>
  <c r="L25" i="19"/>
  <c r="M25" i="19" s="1"/>
  <c r="J25" i="19"/>
  <c r="L24" i="19"/>
  <c r="M24" i="19" s="1"/>
  <c r="J24" i="19"/>
  <c r="L23" i="19"/>
  <c r="M23" i="19" s="1"/>
  <c r="J23" i="19"/>
  <c r="L22" i="19"/>
  <c r="M22" i="19" s="1"/>
  <c r="J22" i="19"/>
  <c r="L21" i="19"/>
  <c r="M21" i="19" s="1"/>
  <c r="J21" i="19"/>
  <c r="L20" i="19"/>
  <c r="M20" i="19" s="1"/>
  <c r="J20" i="19"/>
  <c r="L19" i="19"/>
  <c r="M19" i="19" s="1"/>
  <c r="J19" i="19"/>
  <c r="L18" i="19"/>
  <c r="M18" i="19" s="1"/>
  <c r="J18" i="19"/>
  <c r="L17" i="19"/>
  <c r="M17" i="19" s="1"/>
  <c r="J17" i="19"/>
  <c r="L43" i="17"/>
  <c r="M43" i="17" s="1"/>
  <c r="J43" i="17"/>
  <c r="L42" i="17"/>
  <c r="M42" i="17" s="1"/>
  <c r="J42" i="17"/>
  <c r="L41" i="17"/>
  <c r="M41" i="17" s="1"/>
  <c r="J41" i="17"/>
  <c r="L40" i="17"/>
  <c r="M40" i="17" s="1"/>
  <c r="J40" i="17"/>
  <c r="L39" i="17"/>
  <c r="M39" i="17" s="1"/>
  <c r="J39" i="17"/>
  <c r="L38" i="17"/>
  <c r="M38" i="17" s="1"/>
  <c r="J38" i="17"/>
  <c r="L37" i="17"/>
  <c r="M37" i="17" s="1"/>
  <c r="J37" i="17"/>
  <c r="L36" i="17"/>
  <c r="M36" i="17" s="1"/>
  <c r="J36" i="17"/>
  <c r="L35" i="17"/>
  <c r="M35" i="17" s="1"/>
  <c r="J35" i="17"/>
  <c r="L34" i="17"/>
  <c r="M34" i="17" s="1"/>
  <c r="J34" i="17"/>
  <c r="L33" i="17"/>
  <c r="M33" i="17" s="1"/>
  <c r="J33" i="17"/>
  <c r="L32" i="17"/>
  <c r="M32" i="17" s="1"/>
  <c r="J32" i="17"/>
  <c r="L31" i="17"/>
  <c r="M31" i="17" s="1"/>
  <c r="J31" i="17"/>
  <c r="L30" i="17"/>
  <c r="M30" i="17" s="1"/>
  <c r="J30" i="17"/>
  <c r="L29" i="17"/>
  <c r="M29" i="17" s="1"/>
  <c r="J29" i="17"/>
  <c r="L28" i="17"/>
  <c r="M28" i="17" s="1"/>
  <c r="J28" i="17"/>
  <c r="L27" i="17"/>
  <c r="M27" i="17" s="1"/>
  <c r="J27" i="17"/>
  <c r="L26" i="17"/>
  <c r="M26" i="17" s="1"/>
  <c r="J26" i="17"/>
  <c r="L25" i="17"/>
  <c r="M25" i="17" s="1"/>
  <c r="J25" i="17"/>
  <c r="L24" i="17"/>
  <c r="M24" i="17" s="1"/>
  <c r="J24" i="17"/>
  <c r="L23" i="17"/>
  <c r="M23" i="17" s="1"/>
  <c r="J23" i="17"/>
  <c r="L22" i="17"/>
  <c r="M22" i="17" s="1"/>
  <c r="J22" i="17"/>
  <c r="L21" i="17"/>
  <c r="M21" i="17" s="1"/>
  <c r="J21" i="17"/>
  <c r="L20" i="17"/>
  <c r="M20" i="17" s="1"/>
  <c r="J20" i="17"/>
  <c r="L19" i="17"/>
  <c r="M19" i="17" s="1"/>
  <c r="J19" i="17"/>
  <c r="L18" i="17"/>
  <c r="M18" i="17" s="1"/>
  <c r="J18" i="17"/>
  <c r="L17" i="17"/>
  <c r="M17" i="17" s="1"/>
  <c r="J17" i="17"/>
  <c r="J53" i="19" l="1"/>
  <c r="J160" i="20"/>
  <c r="M160" i="20"/>
  <c r="M53" i="19"/>
  <c r="J65" i="17"/>
  <c r="M65" i="17"/>
</calcChain>
</file>

<file path=xl/sharedStrings.xml><?xml version="1.0" encoding="utf-8"?>
<sst xmlns="http://schemas.openxmlformats.org/spreadsheetml/2006/main" count="941" uniqueCount="456">
  <si>
    <t>PONUDNIK:</t>
  </si>
  <si>
    <t xml:space="preserve">NAROČNIK: </t>
  </si>
  <si>
    <t xml:space="preserve">Predmet naročila: </t>
  </si>
  <si>
    <t>Zap. št.</t>
  </si>
  <si>
    <t>Ponujeni artikel</t>
  </si>
  <si>
    <t>Velikost ponujenega pakiranja</t>
  </si>
  <si>
    <t>Vrednost brez DDV</t>
  </si>
  <si>
    <t>% DDV</t>
  </si>
  <si>
    <t xml:space="preserve">        Skupaj brez DDV:</t>
  </si>
  <si>
    <t xml:space="preserve">Žig in podpis ponudnika: </t>
  </si>
  <si>
    <t>Vrednost z DDV v €</t>
  </si>
  <si>
    <t>Opombe ponudnika</t>
  </si>
  <si>
    <t>Enota mere</t>
  </si>
  <si>
    <t xml:space="preserve">            Skupaj z DDV v EUR:</t>
  </si>
  <si>
    <t>Ponudbene cene za blago po spisku (okvirne letne količine)</t>
  </si>
  <si>
    <t>Opis artikla</t>
  </si>
  <si>
    <t>Kraj in datum:</t>
  </si>
  <si>
    <t>Letna količina</t>
  </si>
  <si>
    <t>Obrazec 2b</t>
  </si>
  <si>
    <t>Cena na kos brez DDV</t>
  </si>
  <si>
    <t>Ponudnik mora priložiti pod razdelek "Druge priloge"  poleg pdf. tudi originalne obrazce (v excel tabeli).</t>
  </si>
  <si>
    <t>ZDRAVSTVENI DOM ZAGORJE OB SAVI</t>
  </si>
  <si>
    <t>Cesta Zmage 1</t>
  </si>
  <si>
    <t>1410 Zagorje ob Savi</t>
  </si>
  <si>
    <t>Posebne zahteve</t>
  </si>
  <si>
    <t>Rok dobave je največ 3 dni od prejema naročila.</t>
  </si>
  <si>
    <t>Šifra ZD</t>
  </si>
  <si>
    <t>PONUDNIK</t>
  </si>
  <si>
    <t>____________________________________</t>
  </si>
  <si>
    <t>NAROČNIK</t>
  </si>
  <si>
    <t>Cesta zmage 1</t>
  </si>
  <si>
    <t>1410 ZAGORJE OB SAVI</t>
  </si>
  <si>
    <t>DŠ: SI89472861</t>
  </si>
  <si>
    <t>JAVNI RAZPIS</t>
  </si>
  <si>
    <t>PREDMET JAVNEGA NAROČILA:</t>
  </si>
  <si>
    <t>MEDICINSKI POTROŠNI MATERIAL po sklopih:</t>
  </si>
  <si>
    <t>1. sklop: Sanitetni material</t>
  </si>
  <si>
    <t>3. sklop:  Razni medicinski pripomočki</t>
  </si>
  <si>
    <t>4. sklop: Osebna varovalna oprema</t>
  </si>
  <si>
    <t>SKLOP 3:  Razni medicinski pripomočki</t>
  </si>
  <si>
    <t>SKLOP 2: Pripomočki za zaščito in dezinfekcijo</t>
  </si>
  <si>
    <t>SKLOP 1: Sanitetni material</t>
  </si>
  <si>
    <t>SKLOP 4: Osebna varovalna oprema</t>
  </si>
  <si>
    <t xml:space="preserve">      *</t>
  </si>
  <si>
    <t>Zaščiteno ime, kot bo navedeno na računu</t>
  </si>
  <si>
    <t>Naziv in kat.št. proizvajalca</t>
  </si>
  <si>
    <t>V stolpcu 11 je potrebno vpisati % DDV.</t>
  </si>
  <si>
    <t>Ponudnik mora vnesti podatke v stolpce 6,7,8,9,11 in 14.</t>
  </si>
  <si>
    <t>Vzorci, prospekti in navodila so sestavni del ponudbe ter tako stroškovno  bremenijo ponudnika, ki jih mora naročniku na njegovo zahtevo posredovati brezplačno v roku 3 delovnih dni po pozivu v celoti.</t>
  </si>
  <si>
    <t>Dodatni najpomembnejši pogoji, ki so sestavni del pogodbe o izvedbi javnega naročila:</t>
  </si>
  <si>
    <t>Cene za posamezni artikel se zaokrožujejo na 4 decimalna mesta, vrednosti pa na 2 decimalni mesti.</t>
  </si>
  <si>
    <t>Ponujeno pakiranje ne sme odstopati od razpisanega. V primeru dovoljenega odstopanja  pakiranja oz. gramature  mora ponudnik ponujeno  pakiranje zapisati v stolpec 8, ceno pa preračunati na razpisano gramaturo oz. pakiranje. V kolikor bo naročnik dovolil odstopanja od razpisanih gramatur oz. pakiranj pri posameznih artiklih, mora ponudnik ponujeno gramaturo oz. pakiranje zapisati v stolpec 15.</t>
  </si>
  <si>
    <t>Artikli morajo biti izdelani in označeni v skladu z veljavnimi evropskimi direktivami in standardi  ( CE).</t>
  </si>
  <si>
    <t>Cena na enoto mere z DDV v €</t>
  </si>
  <si>
    <t>Cena na enoto mere brez DDV v €</t>
  </si>
  <si>
    <t>2. sklop:  Pripomočki za zaščito in dezinfekcijo</t>
  </si>
  <si>
    <t>PONUDBENI PREDRAČUN  2026</t>
  </si>
  <si>
    <r>
      <t>Ponudbene cene za blago po spisku (</t>
    </r>
    <r>
      <rPr>
        <b/>
        <u/>
        <sz val="11"/>
        <rFont val="Times New Roman"/>
        <family val="1"/>
        <charset val="238"/>
      </rPr>
      <t>okvirne letne količine</t>
    </r>
    <r>
      <rPr>
        <b/>
        <sz val="11"/>
        <rFont val="Times New Roman"/>
        <family val="1"/>
        <charset val="238"/>
      </rPr>
      <t>)</t>
    </r>
  </si>
  <si>
    <t>P R E D R A Č U N št:       NMV-1/2026-2</t>
  </si>
  <si>
    <t>P R E D R A Č U N št:       NMV-1/2026-1</t>
  </si>
  <si>
    <t>P R E D R A Č U N št:       NMV-1/2026-3</t>
  </si>
  <si>
    <t>P R E D R A Č U N št:       NMV-1/2026-4</t>
  </si>
  <si>
    <t>KOS</t>
  </si>
  <si>
    <t xml:space="preserve">MREŽICA KONTAKTNA 10X10CM,  PO CELI POVRŠINI PREPOJENA Z 100% (NERAZREDČENIM) NARAVNO PRIDELANIM KOSTANJEVIM MEDOM, BREZ ADITIVOV, STERILNA </t>
  </si>
  <si>
    <t>NELEPLJIVA STERILNA MREŽICA IZ MONOFILAMENTNIH VISKOZNIH VLAKEN IMPREGNIRANIH Z 10% RAZTOPINO POVIDON JODIDA, 5X5CM</t>
  </si>
  <si>
    <t>NELEPLJIVA STERILNA VAZELINSKA MREŽICA IZ MONOFILAMENTNIH VISKOZNIH VLAKEN IMPREGNIRANIH Z 10% RAZTOPINO POVIDON JODIDA, 9,5 X 9,5 CM</t>
  </si>
  <si>
    <t>PROZOREN AMORFNI HIDROGEL, KI VSEBUJE MODIFICIRAN POLIMER KARBOKSIMETIL CELULOZE, PROPLEN GLIKOL IN VODO, HIDROGEL JE STERILEN IN POSAMIČNO PAKIRAN V POSEBNI DOZI Z APLIKATORJEM ZA LAŽJE NANAŠANJE V RANO, 8G</t>
  </si>
  <si>
    <t>VAZELINSKA MREŽICA STERILNA S PARAFINOM ZA OSKRBO PLITVIH RAN, ŠČITI RANO IN OMOGOČA PROSTO IZLOČANJE IZLOČKA RANE, PREPREČUJE SPRIJEMANJE Z RANO,  IZLOČEK RANE SE ZBIRA V SEKUNDARNI  OBLOGI, DIMENZIJE 5 X 5 CM</t>
  </si>
  <si>
    <t>VAZELINSKA MREŽICA STERILNA S PARAFINOM ZA OSKRBO PLITVIH RAN, ŠČITI RANO IN OMOGOČA PROSTO IZLOČANJE IZLOČKA RANE, PREPREČUJE SPRIJEMANJE Z RANO,  IZLOČEK RANE SE ZBIRA V SEKUNDARNI  OBLOGI, DIMENZIJE 10 X 10 CM</t>
  </si>
  <si>
    <t>STERILNA OBLOGA ZA RANE IZ MIKANIH IN OBŠITIH VLAKEN, SESTAVLJENIH IZ 60% CMC  IN 40%  CELULOZNIH VLAKEN, KI VSEBUJEJO VSAJ 1%VLAKEN  IZ NANODELCEV SREBRA Z OSNOVNO TEŽO 160 G/M2. OBLOGA VPIJA VERTIKALNO IN PODPIRA AUTOLITIČNO ČIŠČENJE RANE. 10X10 CM</t>
  </si>
  <si>
    <t>OBLOGA/POLNILO IZ 100% CELULOZE, OBDELANE S HIDROFIBER TEHNOLOGIJO , KI JE MEHKA, NETKANA, VISOKO VPOJNA, HIPOALERGENA, PREŠITA Z NITKAMI.  ZA RAZLIČNE AKUTNE IN KRONIČNE RANE Z ZMERNIM DO MOČNIM IZLOČANJEM, VPIJA IZLOČKE IN JIH PRETVARJA V MEHAK GEL, VZDRŽUJE VLAŽNO OKOLJE RANE IN POSPEŠUJE CELJENJE. 10X10 CM.</t>
  </si>
  <si>
    <t>MEHKA, NELEPLJIVA DEBELA, VPOJNA OBLOGA IZ HIDROFILNE POLIURETANSKE PENE. TANEK ZUNANJI FILM Z NIZKO STOPNJO TRENJA JE NEPROPUSTEN ZA BAKTERIJE IN IZLOČKE, KOŽI PA OMOGOČA DIHANJE. 10X10 CM</t>
  </si>
  <si>
    <t>STERILNA ANTIBAKTERIJSKA OBLOGA ZA RANE IZ AKTIVNEGA OGLJA IN SREBRA. ČISTI OKUŽENE RANE Z MOŽNOSTJO OKUŽBE, ZA RANE Z NEPRIJETNIM VONJEM. NAMENJENA UPORABI OSKRBE KRONIČNIH RAN, RAZJED ZARADI PRITISKA, ZA RANE ZARADI KARCINOMA, 6,5 X 9,5 CM</t>
  </si>
  <si>
    <t>STERILNA ANTIBAKTERIJSKA OBLOGA ZA RANE IZ AKTIVNEGA OGLJA IN SREBRA. ČISTI OKUŽENE RANE Z MOŽNOSTJO OKUŽBE, ZA RANE Z NEPRIJETNIM VONJEM. NAMENJENA UPORABI OSKRBE KRONIČNIH RAN, RAZJED ZARADI PRITISKA, ZA RANE ZARADI KARCINOMA, 10,5 X 10,5 CM</t>
  </si>
  <si>
    <t>STERILNA ANTIBAKTERIJSKA OBLOGA ZA RANE IZ AKTIVNEGA OGLJA IN SREBRA. ČISTI OKUŽENE RANE Z MOŽNOSTJO OKUŽBE, ZA RANE Z NEPRIJETNIM VONJEM.NAMENJENA UPORABI OSKRBE KRONIČNIH RAN, RAZJED ZARADI PRITISKA, ZA RANE  ZARADI KARCINOMA.VEL. 10,5CM X 19CM.</t>
  </si>
  <si>
    <t>POLIURETANSKA PENASTA OBLOGA BREZ LEPLJIVEGA ROBA ZA RANE, KI IZLOČAJO MOČNO DO ZMERNO, NA RANI LAHKO  OSTANE DO 7 DNI, VISOKA VPOJNOST IN PERMEABILNOST, PREVLEČENA S  POLPREPUSTNIM FILMOM, KI VARUJE RANO PRED VDOROM BAKTERIJ, HKRATI DOPUŠČA PREHOD PLINOV IN IZPAREVANJE IZLOČKA NAVZVEN, ZAGOTAVLJA TOPLO, VLAŽNO OKOLJE ZA CELJENJE RANE, 3-D PENA SE TUDI POD KOMPRESIJSKIM POVOJEM PRILAGODI DNU  RANE, IZLOČKE ZADRŽUJE VERTIKALNO, ZATO SE MANJ ŠIRIJO LATERALNO NA ROBOVE RANE, IMA ZAVARJENE ROBOVE, 10X10 CM</t>
  </si>
  <si>
    <t>PRIMARNA OBLOGA S HIDROFILNO  POLIMERNO MEMBRANO, KI IMA V SVOJEM MATRIKSU VEZANE AKTIVNE UČINKOVINE, KI POSPEŠUJEJO CELJENJE IN BLAŽIJO BOLEČINO: POVRŠINSKO AKTIVNO SNOV (F68), VLAŽILNO SNOV (GLICEROL) IN VISOKO VPOJNO SNOV (KOPOLIMER ŠKROBA); VPIJA IZLOČEK V KOLIČINI DO 10X LASTNE TEŽE OBLOGE, Z RANO SE NE SPRIME, NA NJEJ LAHKO OSTANE DO 7 DNI, DIMENZIJA 8 X 30 CM</t>
  </si>
  <si>
    <t>SEKUNDARNA OBLOGA S   HIDROFILNO POLIURETANSKO   MEMBRANO, KI IMA V SVOJEM   MATRIKSU VEZANE AKTIVNE   UČINKOVINE, KI POSPEŠUJEJO   CELJENJE IN BLAŽIJO BOLEČINO:   VSEBUJE DODATEK SREBRA,   POVRŠINSKO AKTIVNO SNOV (F68),   VLAŽILNO SNOV (GLICEROL) IN   VISOKO VPOJNO SNOV (KOPOLIMER   ŠKROBA); PREKRITA S TANKIM,   POLPREPUSTNIM, PROSOJNIM   POLIURETANSKIM FILMOM; VPIJA   IZLOČEK V KOLIČINI DO 10X   LASTNE TEŽE OBLOGE, NELEPLJIVA   Z RANO; OBSTOJ NA RANI DO 7   DNI; DIMENZIJA 10,8CMX10,8CM</t>
  </si>
  <si>
    <t>KONTAKTNA ATRAUMATSKA ELASTIČNA MREŽICA, ODPRTE STRUKTURE, NE SME BITI TKANA, PREVLEČENA S PLASTJO HIDROFOBNEGA LEPLJIVEGA ELASTOMERA ( MEHAK SILIKON),  NA RANI DO 14 DNI, VELIKOST 10CMX18 CM, STERILNA</t>
  </si>
  <si>
    <t>PROZOREN AMORFNI HIDROGEL, KI VSEBUJE MODIFICIRAN POLIMER KARBOKSIMETIL CELULOZE, PROPLEN GLIKOL IN VODO, HIDROGEL JE STERILEN IN POSAMIČNO PAKIRAN V POSEBNI DOZI Z APLIKATORJEM ZA LAŽJE NANAŠANJE V RANO, 25G</t>
  </si>
  <si>
    <t>VISOKO VPOJNA, 5 PLASTNA OBLOGA Z VPOJNIM JEDROM SUPERCORE IZ NARAVNIH VLAKEN IN NA POLIAKRILATA, BREZ DODANIH VEZIVNIH LEPIL, Z VISOKO PREPUSTNO NETKANO PLASTJO NA STRANI RANE IN Z MEHKIM, VARJENIM ROBOM, Z ZUNANJO ZAŠČITNO PLASTJO, KI DIHA, NE PREPUŠČA TEKOČIN IN BAKTERIJ. VPIJA, TUDI POD KOMPRESIJO,  IN OPTIMALNO ZADRŽI VSE NIZKO IN VISOKO VISKOZNE TEKOČINE, TUDI KRI, VIRUSE IN BAKTERIJE, ZMANJŠUJE NEPRIJETEN VONJ IN POJAV MACERACIJE. MOČ VPIJANJA VEČ KOT 1,60 G/CM², DIMENZIJA 10 X 20 CM</t>
  </si>
  <si>
    <t>VISOKO VPOJNA, 5 PLASTNA OBLOGA Z VPOJNIM JEDROM SUPERCORE IZ NARAVNIH VLAKEN IN NA POLIAKRILATA, BREZ DODANIH VEZIVNIH LEPIL, Z VISOKO PREPUSTNO NETKANO PLASTJO NA STRANI RANE IN Z MEHKIM, VARJENIM ROBOM, Z ZUNANJO ZAŠČITNO PLASTJO, KI DIHA, NE PREPUŠČA TEKOČIN IN BAKTERIJ. VPIJA, TUDI POD KOMPRESIJO,  IN OPTIMALNO ZADRŽI VSE NIZKO IN VISOKO VISKOZNE TEKOČINE, TUDI KRI, VIRUSE IN BAKTERIJE, ZMANJŠUJE NEPRIJETEN VONJ IN POJAV MACERACIJE. MOČ VPIJANJA VEČ KOT 1,60 G/CM², DIMENZIJA 10 X 10 CM</t>
  </si>
  <si>
    <t>PU PENA POSEBNE STRUKTURE, KI OMOGOČA IZJEMNO VPIJANJE IN HKRATI ZADRŽEVANJE IZLOČKA V OBLOGI. PENA MORA OMOGOČATI REZANJE, NA VRHNJI STRANI  PREVLEČENA S POLPREPUSTNIM U FILMOM, NELEPLJIVA IN BREZ LEPLJIVEGA ROBA DIMENZIJA: 10CM X 10CM, STERILNA</t>
  </si>
  <si>
    <t>PU PENA POSEBNE STRUKTURE, KI OMOGOČA IZJEMNO VPIJANJE IN HKRATI ZADRŽEVANJE IZLOČKA V OBLOGI. PENA MORA OMOGOČATI REZANJE, NA VRHNJI STRANI  PREVLEČENA S POLPREPUSTNIM U FILMOM, NELEPLJIVA IN BREZ LEPLJIVEGA ROBA DIMENZIJA: 10CM X 20CM, STERILNA</t>
  </si>
  <si>
    <t>ANTIMIKROBNA HIDROFILNA OBLOGA IZ PU PENE IMPREGNIRANA S CHG ZA ZAŠČITO CENTRALNIH IN ARTERIJSKIH KATETROV. NAMEŠČENA JE LAHKO DO 7 DNI, STERILNA, 2,5 -4MM</t>
  </si>
  <si>
    <t>POLIESTRSKA MREŽICA, IMPREGNIRANA Z VISOKO VPOJNIM PUDROM IN VAZELINOM. OMOGOČA VEČJO PREPUSTNOST, NEBOLEČE ODSTRANJEVANJE OBLOG, UČINKOVITO OSKRBO RAN Z VISOKO VISKOZNIM IZLOČKOM, 10 X 10 CM</t>
  </si>
  <si>
    <t>MREŽICA SILIKONSKA, ENOSTRANSKO PREVLEČENA S PLASTJO HIDROFOBNEGA ELASTOMERA ALI SILIKINONA, ODRTE STRUKTURE ZA ENAKOMEREN PREHOD IZLOČKA V SEKUNDARNO OBLOGO, LAHKO SE REŽE, 10 X 7,5CM</t>
  </si>
  <si>
    <t>VISOKO VPOJNA, 5 PLASTNA  OBLOGA Z VPOJNIM JEDROM  SUPERCORE IZ NARAVNIH VLAKEN  IN NA POLIAKRILATA, BREZ  DODANIH VEZIVNIH LEPIL, Z  VISOKO PREPUSTNO NETKANO  PLASTJO NA STRANI RANE IN Z  MEHKIM, VARJENIM ROBOM, Z  ZUNANJO ZAŠČITNO PLASTJO, KI  DIHA, NE PREPUŠČA TEKOČIN IN  BAKTERIJ. VPIJA, TUDI POD  KOMPRESIJO,  IN OPTIMALNO  ZADRŽI VSE NIZKO IN VISOKO  VISKOZNE TEKOČINE, TUDI KRI,  VIRUSE IN BAKTERIJE, ZMANJŠUJE  NEPRIJETEN VONJ IN POJAV  MACERACIJE. MOČ VPIJANJA VEČ  KOT 1,60 G/CM2, DIMENZIJA 20 X  20 CM</t>
  </si>
  <si>
    <t>OBLOGE SESTAVLJENE IZ ZUNANJE POLPREPUSTNE PLASTI (POLIURETANSKE PENE) IN NOTRANJE HIDROKOLOIDNE PLASTI, OBE PLASTI SKUPAJ TVORITA OKLUZIVNO PLAST. HIDROKOLOIDI SO SUSPERGIRANI V POLIIZOBUTILENSKEM MATRIKSU, KAR OMOGOČA DOBRO PRILEPLJENJE TAKO NA SUHO KOT TUDI NA MOKRO POVRŠINO, DIMENZIJA 10 X 10CM</t>
  </si>
  <si>
    <t xml:space="preserve">
VISOKO VPOJNA, 4 SLOJNA, HIDROKAPILARNA OBLOGA S SREDICO IZ CELULOZNIH IN SODIUM POLIAKRILATNIH SUPERABSORBERJEV, OBDANE Z VREČKO IZ POLIPROPILENSKIH VLAKEN IN ZAOBLJENIH ROBOV. STIČNA POVRŠINA IZ MIKROPERFORIRANEGA POLIETILENSKEGA FILMA ZA PREPREČITEV ZLEPLJENJA OBLOGE Z RANO IN IN TANKEGA NANOSA OPTISIL SILIKONA ZA LAŽJE NAMEŠČANJE, KI HKRATI PREPREČUJE TUDI ZDRS OBLOG. ZGORNJI ZAŠČITNI SLOJ MODRE BARVE. OBLOGA ZADRŽI VSO VPITO TEKOČINO IN BAKTERIJE. NA RANI JE LAHKO NAMEŠČENA DO 7DNI, DIMENZIJA: 10X20 CM</t>
  </si>
  <si>
    <t xml:space="preserve">
VISOKO VPOJNA, 4 SLOJNA, HIDROKAPILARNA OBLOGA S SREDICO IZ CELULOZNIH IN SODIUM POLIAKRILATNIH SUPERABSORBERJEV, OBDANE Z VREČKO IZ POLIPROPILENSKIH VLAKEN IN ZAOBLJENIH ROBOV. STIČNA POVRŠINA IZ MIKROPERFORIRANEGA POLIETILENSKEGA FILMA ZA PREPREČITEV ZLEPLJENJA OBLOGE Z RANO IN IN TANKEGA NANOSA OPTISIL SILIKONA ZA LAŽJE NAMEŠČANJE, KI HKRATI PREPREČUJE TUDI ZDRS OBLOG. ZGORNJI ZAŠČITNI SLOJ MODRE BARVE. OBLOGA ZADRŽI VSO VPITO TEKOČINO IN BAKTERIJE. NA RANI JE LAHKO NAMEŠČENA DO 7DNI, DIMENZIJA: 20 X 20 CM</t>
  </si>
  <si>
    <t xml:space="preserve">
VISOKO VPOJNA, 4 SLOJNA, HIDROKAPILARNA OBLOGA S SREDICO IZ CELULOZNIH IN SODIUM POLIAKRILATNIH SUPERABSORBERJEV, OBDANE Z VREČKO IZ POLIPROPILENSKIH VLAKEN IN ZAOBLJENIH ROBOV. STIČNA POVRŠINA IZ MIKROPERFORIRANEGA POLIETILENSKEGA FILMA ZA PREPREČITEV ZLEPLJENJA OBLOGE Z RANO IN IN TANKEGA NANOSA OPTISIL SILIKONA ZA LAŽJE NAMEŠČANJE, KI HKRATI PREPREČUJE TUDI ZDRS OBLOG. ZGORNJI ZAŠČITNI SLOJ MODRE BARVE. OBLOGA ZADRŽI VSO VPITO TEKOČINO IN BAKTERIJE. NA RANI JE LAHKO NAMEŠČENA DO 7DNI, DIMENZIJA: 12,5X12,5 CM</t>
  </si>
  <si>
    <t xml:space="preserve">DVOSLOJNA ANTIBAKTERIJSKA STERILNA VPOJNA OBLOGA ZA RANE Z BAKROVIM OKSIDOM. NOTRANJI VPOJNI SLOJ IZ CELULOZE IN POLIESTRA, KI VSEBUJE BAKROV OKSID; ZUNANJI SLOJ IZ NEAGRESIVNEGA NETKANEGA, DIMENZIJA  10 CM X 12 CM </t>
  </si>
  <si>
    <t>PETSLOJNA POLPREPUSTNA OBLOGA ZA RANE, Z LEPLJIVIM ROBOM, S PERFORIRANO STIČNO POVRŠINO IŻ SILIKONA, VPOJNE POLIURETANSKE PENE, NETKANEGA MATERIALA, KI OMOGOČA DISTRIBUCIJO IZLOČKA, SUPERVPOJNEGA JEDRA IZ POLIMERNIH VLAKEN TER ZAŠČITNEGA ZA TEKOČINO NEPROPUSTNEGA SLOJA. MOŽNO PREPOZICIONIRANJE, 12,5 X 12,5 CM</t>
  </si>
  <si>
    <t>POLIURETANSKA PENA S KONTAKTNO PLASTJO MEHKEGA SILIKONA Z DODATKOM SREBRA, KI VPIJA IZLOČEK IN OHRANJA VLAŽNO OKOLJE RANE, DIMENZIJA 12,5 X 12,5CM</t>
  </si>
  <si>
    <t>POLIURETANSKA PENA S KONTAKTNO PLASTJO MEHKEGA SILIKONA Z DODATKOM SREBRA, KI VPIJA IZLOČEK IN OHRANJA VLAŽNO OKOLJE RANE, DIMENZIJA 17,5 X 17,5CM</t>
  </si>
  <si>
    <t>SEKUNDARNA OBLOGA S HIDROFILNO POLIURETANSKO MEMBRANO, KI IMA V SVOJEM MATRIKSU VEZANE AKTIVNE UČINKOVINE, KI POSPEŠUJEJO CELJENJE IN BLAŽIJO BOLEČINO: VSEBUJE POVRŠINSKO AKTIVNO SNOV (F68), VLAŽILNO SNOV (GLICEROL) IN VISOKO VPOJNO SNOV (KOPOLIMER ŠKROBA); PREKRITA S TANKIM, POLPREPUSTNIM, PROSOJNIM POLIURETANSKIM FILMOM; VPIJA IZLOČEK V KOLIČINI DO 10X LASTNE TEŽE OBLOGE, NELEPLJIVA Z RANO; OBSTOJ NA RANI DO 7 DNI; DIMENZIJA 10CMX10CM</t>
  </si>
  <si>
    <t>VISOKO VPOJNA OBLOGA, KI IMA V SVOJI STRUKTURI VEZANE AKTIVNE UČINKOVINE. POSPEŠUJE CELJENJE RAN IN OBENEM OBČUTNO BLAŽI BOLEČINO. VEČ FUNKCIJSKA OBLOGA, KI UČINKOVITO ČISTI, POLNI, SRKA IN VLAŽI RANO VSE ČAS CELJENJA. BLAGO, NEIONSKO, NETOKSIČNO, TKIVU PRIJAZNO ČISTILNO SREDSTVO IN GLICERIN, KI STA SESTAVNA DELA OBLOGE SE SPROŠČATA V RANO, KOPOLIMER ŠKROBA IN MATRIKS PA VEŽETA IZLOČKE IZ RANE V OBLOGI. POLPREPUSTEN FILM ZADRŽUJE TEKOČINO, PREPUŠČA PA PLINE IN HLAPE. LAHKO SE UPORABLJA V CELOTNEM PROCESU ZDRAVLJENJA RAZLIČNIH RAN: PRELEŽANIN, ULKUSOV, KIRURŠKIH RAN, OPEKLIN PRVE IN DRUGE STOPNJE, DIABETIČNIH RANAH, RANAH ZARADI BULOZNE EPIDERMOLIZE, HERPES ZOSTER IPD. 11X11CM</t>
  </si>
  <si>
    <t>SEKUNDARNA OBLOGA S SREBROM, S HIDROFILNO POLIURETANSKO MEMBRANO, KI IMA V SVOJEM MATRIKSU VEZANE AKTIVNE UČINKOVINE, KI POSPEŠUJEJO CELJENJE IN BLAŽIJO BOLEČINO: VSEBUJE POVRŠINSKO AKTIVNO SNOV (F68), VLAŽILNO SNOV (GLICEROL) IN VISOKO VPOJNO SNOV (KOPOLIMER ŠKROBA); PREKRITA S TANKIM, POLPREPUSTNIM, PROSOJNIM POLIURETANSKIM FILMOM; VPIJA IZLOČEK V KOLIČINI DO 10X LASTNE TEŽE OBLOGE, NELEPLJIVA Z RANO; OBSTOJ NA RANI DO 7 DNI; DIMENZIJA 10 X 10 CM</t>
  </si>
  <si>
    <t>OBLOGA ZA RANE, SESTAVLJENA IZ 80% KALCIJEVIH ALGINATNIH VLAKEN TIPA 1 IN IN 20% CMC.  ALGINATNA VLAKNA S POVRŠINSKO TEŽO 120G/M2 VSEBUJEJO 60% MANURONSKE IN 40% GULURONSKE KISLINE ZARADI KATERIH JE ŠE POSEBEJ MEHKA IN UDOBNA. STERILIZIRANI Z GAMMA ŽARČENJEM PO SMERNICAH DIN EN ISO 11137 , DEL 1-3. OBLOGA OB STIKU Z IZLOČKOM TVORI GEL, KI V RANI NE PUŠČA DELCEV IN SE GA ODSTRANI V ENEM KOSU. NA RANI LAHKO OSTANE DO 7DNI, 10X10 CM.</t>
  </si>
  <si>
    <t>ALGINATNA OBLOGA IZ 100% KALCIJEVIH VLAKEN, BREZ CMC ALI DRUGIH POVEZOVALNIH ELEMENTOV, SESTAVLJENA IZ KALCIJEVIH ALGINATNIH VLAKEN TIPA 1. ALGINATNA VLAKNA VSEBUJEJO 60% MANURONSKE IN 40% GULURONSKE KISLINE. NA RANI LAHKO OSTANE DO 7DNI. OBLOGA JE SHRANJENA V OVOJU IZ CELULOZE IN POLIESTRA TER ETILEN VINIL ACETATNEGA LAMINAT FILMA. DIMENZIJE 10X10CM</t>
  </si>
  <si>
    <t>ALGINATNA OBLOGA IZ 100% KALCIJEVIH ALGINATNIH VLAKEN BREZ CMC.  ALGINATNA VLAKNA VSEBUJEJO  60% MANURONSKE IN 40% GULURONSKE KISLINE. OBLOGA OB STIKU Z IZLOČKOM TVORI GEL, KI V RANI NE PUŠČA DELCEV IN SE GA ODSTRANI V ENEM KOSU. NA RANI LAHKO OSTANE DO 7DNI, OBLOGA JE SHRANJENA V OVOJU  IZ CELULOZE IN POLIESTRA TER ETILEN VINIL ACETATNEGA LAMINAT FILMA, DIMEZIJE 10X20 CM.</t>
  </si>
  <si>
    <t xml:space="preserve">TANKA HIDROKOLOIDNA OBLOGA S POLIURETANSKIM NOSILCEM IN HIDROKOLOIDNE PLASTI V SESTAVI - CARBOXYMETHYL CELULOZE, POLYISOBUTYLENA, PARAFFINA, STIREN ISOPRENA, STIREN COPOLYMER, SMOL, MINERALNIH OLJ, ANTIOKSIDANTOV. 10X10 CM </t>
  </si>
  <si>
    <t>HIDROKOLOIDNA OBLOGA BREZ LEPILNEGA ROBA S POLIURETANSKIM NOSILCEM IN HIDROKOLOIDNE PLASTI V SESTAVI - CARBOXYMETHYL CELULOZE, POLYISOBUTYLENA, PARAFFINA, STIREN ISOPRENA,STIREN COPOLYMER, SMOL, ANTIOOKSIDANTOV, SORBITAN ESTRA 10X10 CM</t>
  </si>
  <si>
    <t>NELEPLJIVA OBLOGA, IZ BELE POLIURETANSKE PENE IN  COPOLYAMIDNE MREŽICE TER MIKROPERFORIRANEGA POLIURETANSKEGA PREGLEDNEGA  FILMA, KI PREPREČUJE ZLEPLJENJE OBLOGE Z RANO. NA GORNJI STRANI OBLOGE JE  NAMEŠČENA PU  MEMBRANA KOŽNE BARVE, KI JE ODBOJNA ZA BAKTERIJE IN TEKOČINO. ROBOVI OBLOGE SO ZAOBLJENI. OBLOGA JE NA RANI LAHKO NAMEŠČENA DO 7 DNI, 10X10 CM.</t>
  </si>
  <si>
    <t>PETSLOJNA POLPREPUSTNA OBLOGA POSEBNE OBLIKE ZA RANE NA PETI, Z LEPLJIVIM ROBOM, S PERFORIRANO STIČNO POVRŠINO IŻ OPTISIL SILIKONA, VPOJNE POLIURETANSKE PENE, NETKANEGA MATERIALA, KI OMOGOČA DISTRIBUCIJO IZLOČKA, SUPERVPOJNEGA JEDRA IZ POLIMERNIH VLAKEN TER ZAŠČITNEGA ZA TEKOČINO NEPROPUSTNEGA SLOJA. MOŽNO PREPOZICIONIRANJE, 25X23,5 CM.</t>
  </si>
  <si>
    <t>PETSLOJNA POLPREPUSTNA VEČNAMENSKA OBLOGA POSEBNE OBLIKE ZA RANE NA PETI, KOMOLCU,  Z LEPLJIVIM ROBOM, S PERFORIRANO STIČNO POVRŠINO IŻ OPTISIL SILIKONA, VPOJNE POLIURETANSKE PENE, NETKANEGA MATERIALA, KI OMOGOČA DISTRIBUCIJO IZLOČKA, SUPERVPOJNEGA JEDRA IZ POLIMERNIH VLAKEN TER ZAŠČITNEGA ZA TEKOČINO NEPROPUSTNEGA SLOJA. MOŽNO PREPOZICIONIRANJE, 15X12 CM.</t>
  </si>
  <si>
    <t>PETSLOJNA POLPREPUSTNA OBLOGA POSEBNE OBLIKE ZA RANE NA KRIŽNICI, Z LEPLJIVIM ROBOM, S PERFORIRANO STIČNO POVRŠINO IŻ OPTISIL SILIKONA, VPOJNE POLIURETANSKE PENE, NETKANEGA MATERIALA, KI OMOGOČA DISTRIBUCIJO IZLOČKA, SUPERVPOJNEGA JEDRA IZ POLIMERNIH VLAKEN TER ZAŠČITNEGA ZA TEKOČINO NEPROPUSTNEGA SLOJA. MOŽNO PREPOZICIONIRANJE, 17.5X17.5 CM.</t>
  </si>
  <si>
    <t>5 PLASTNA OBLOGA, KI ZMANJŠUJE NEPRIJETEN VONJ; NETKAN VRHNJI SLOJ, ZRAČEN IN NEPREPUSTEN ZA TEKOČINO, SLOJ AKTIVNEGA OGLJA, KI ZADRŽI MOLEKULE NEPRIJETNEGA VONJA, OSREDNJE VPOJNO JEDRO Z ODLIČNO SPOSOBNOSTJO VPIJANJA IN ZADRŽEVANJA – TUDI POD PRITISKOM, SLOJ ZA PORAZDELITEV IZLOČKA, SLOJ IZ HIDROFILNEGA NETKANEGA MATERIALA, KI POMIKA IZLOČEK PROTI JEDRU IN HIDROFILNI, MEHEK IN UDOBEN KONTAKTNI SLOJ, DIMENZIJA 10X10 CM.</t>
  </si>
  <si>
    <t>NELEPLJIVA VISOKO VPOJNA HIDROKAPILARNA OBLOGA S SREDICO IZ CELULOZNIH IN SODIUM POLIAKRILATNIH  SUPERABSORBERJEV, OBDANE Z VREČKO IZ POLIPROPILENSKIH VLAKEN. STIČNA POVRŠINA IZ  MIKROPERFORIRANEGA POLIETILENSKEGA FILMA ZA PREPREČITEV ZLEPLJENJA OBLOGE Z RANO, DIM: 10X10 CM</t>
  </si>
  <si>
    <t>NELEPLJIVA VISOKO VPOJNA HIDROKAPILARNA OBLOGA S SREDICO IZ CELULOZNIH IN SODIUM POLIAKRILATNIH  SUPERABSORBERJEV, OBDANE Z VREČKO IZ POLIPROPILENSKIH VLAKEN. STIČNA POVRŠINA IZ  MIKROPERFORIRANEGA POLIETILENSKEGA FILMA ZA PREPREČITEV ZLEPLJENJA OBLOGE Z RANO.  OBLOGA ZADRŽI VSO VPITO TEKOČINO IN BAKTERIJE. NA RANI JE LAHKO NAMEŠČENA DO 7DNI. 10X20 CM.</t>
  </si>
  <si>
    <t>PRIMARNA OBLOGA S HIDROFILNO  POLIMERNO MEMBRANO, KI IMA V SVOJEM MATRIKSU VEZANE AKTIVNE UČINKOVINE, KI POSPEŠUJEJO CELJENJE IN BLAŽIJO BOLEČINO: POVRŠINSKO AKTIVNO SNOV (F68), VLAŽILNO SNOV (GLICEROL) IN VISOKO VPOJNO SNOV (KOPOLIMER ŠKROBA); VPIJA IZLOČEK V KOLIČINI DO 10X LASTNE TEŽE OBLOGE, Z RANO SE NE SPRIME, NA NJEJ LAHKO OSTANE DO 7 DNI, DIMENZIJA 8 X 8 CM</t>
  </si>
  <si>
    <t>STERILEN PRIPOMOČEK ZA MEHANSKO ČIŠČENJE RANE, SESTAVLJEN IZ 18 MILIJONOV BELIH MONOFILAMENTNIH POLIESTRSKIH VLAKEN IN HRBTNO STRANJO PREVLEČENO S POLIAKRILATOM. ROBOVI PRIPOMOČKA SO OBŠITI IN NA TREH KOTIH ZAOBLJENI. PRIMERNO ZA ČIŠČENJE POVRŠINSKIH RAN IN OKOLJNE KOŽE, NPR. DIAB.RAZJEDE, POST-OPERATIVNE RANE, IPD. PRIPOMOČEK MED ČIŠČENJEM ABSORBIRA IZLOČKE, CELIČNE OSTANKE IN KERATOZE, 10X10 CM.</t>
  </si>
  <si>
    <t>STERILEN PRIPOMOČEK ZA MEHANSKO ČIŠČENJE RANE, SESTAVLJEN IZ 18 MILIJONOV BELIH MONOFILAMENTNIH POLIESTRSKIH VLAKEN IN HRBTNO STRANJO PREVLEČENO S POLIAKRILATOM. ROBOVI PRIPOMOČKA SO OBŠITI IN NA TREH KOTIH ZAOBLJENI. PRIMERNO ZA ČIŠČENJE POVRŠINSKIH RAN IN OKOLJNE KOŽE, NPR. DIAB.RAZJEDE, POST-OPERATIVNE RANE, IPD. PRIPOMOČEK MED ČIŠČENJEM ABSORBIRA IZLOČKE, CELIČNE OSTANKE IN KERATOZE, 13X20 CM.</t>
  </si>
  <si>
    <t xml:space="preserve">STERILEN PRIPOMOČEK  ZA MEHANSKO ČIŠČENJE GLOBOKE IN POVRŠINSKE RANE RANE, RAZREDA 1S, SESTAVLJEN IZ  BELIH MONOFILAMENTNIH POLIESTERSKIH VLAKEN NAMEŠČENIH NA PALČKO IZ NEZLOMLJIVE MEDICINSKE PLASTIKE.  PRIMERNO ZA ČIŠČENJE GLOBOKIH POVRŠINSKIH RAN, OKOLJNE KOŽE, NPR. DIAB. RAZJEDE, ARTERIJSKE IN VENSKE RAZJEDE,  PRELEŽANINE, POST-OPERATVINE RANE, IPD. PRIPOMOČEK MED ČIŠČENJEM ABSORBIRA IZLOČKE, CELIČNE OSTANKE IN KERATOZE. </t>
  </si>
  <si>
    <t>PROZOREN ELASTIČEN POLIURETANSKI FILM V ROLI (NESTERILEN), 10CM X 10M, ENOSTAVNO REZANJE ZAGOTAVLJA PRILAGAJANJE VELIKOSTI RANE, ZA ZAŠČITO OGROŽENE KOŽE IN PREVENCIJO DEKUBITUSA, LAHKA APLIKACIJA, NA ZADNJI STRANI NARISANA MREŽA, 10CM X 10M.</t>
  </si>
  <si>
    <t>OLJE V BRIZGALKI OBOGATENO S KISIKOM, UČINKOVITO PROTI KONTAMINACIJI Z MIKROBI, ZDRAVLJENJE ULCEROZNH RAN, PAKIRANJE 5 ML.</t>
  </si>
  <si>
    <t>NELEPLJIVA KONTAKTNA MREŽICA IZ HIDROFOBNE POLIESTRSKE GOSTO TKANE MREŽICE IN GLADKO POVRŠINSKO STRUKTURO, PREKRITA Z ELEMENTARNIM SREBROM, KI V VLAŽNEM OKOLJU RANE SPROŠČA SREBROVE IONE, KI DELUJEJO PROTI GRAM-NEGATIVNIM IN GRAM-POZITIVNIM BAKTERIJA., 10 X 10 CM</t>
  </si>
  <si>
    <t>ANTISEPTIČNA PARAFINSKA MREŽICA Z 0,5% KLORHEKSIDINOM,  S ŠIROKIM SPEKTROM DELOVANJA, STERILNA, DIM. 15 X 20 CM</t>
  </si>
  <si>
    <t>MED (100% NERAZREDČEN NARAVNO PRIDELAN, KOSTANJEV, BREZ ADITIVOV)  V TUBI, STERILEN, 20G</t>
  </si>
  <si>
    <t>KREMA ZA INTENZIVNO NEGO IN OBNOVO SPLOŠNEGA STANJE KOŽE, AKTIVNO ZADRŽUJE VLAGO, VLAŽI IN MEHČA SUHO KOŽO, POMIRJA NAPETOST KOŽE PO PREDOLGEM IZPOSTAVLJANJU NA SONCU, POMAGA PRI OBČUTLJIVOSTI KOŽE, VSEBUJE PETROLATUM, PARAFFINUM LIQUIDUM, GLYCERYL STEARATE, LANOLIN, CERA ALBA, STEARIC ACID, RICINUS SEED OIL, STICK A 4,5G</t>
  </si>
  <si>
    <t>PRŠILO ZA NEBOLEČE ODSTRANJEVANJE INFUZIJSKIH SETOV, LEPLJIVIH MEDICINSKIH OBLIŽEV IN OBLOG, NE SUŠI IN NE DRAŽI KOŽE IN NE VSEBUJE ALKOHOLA, 50 ML</t>
  </si>
  <si>
    <t xml:space="preserve">DERMALNO PRŠILO S HIALURONSKI KISLINO NAMENJENO HITREJŠEMU CELJENJU KRONIČNIH RAN IN PRELEŽANIN,KI IZBOLJŠA IN POSPEŠI OBNOVO KOŽNEGA TKIVA IN OBČUTNO SKRAJŠA ČAS CELJENJA, SPRAY 125ML </t>
  </si>
  <si>
    <t xml:space="preserve">MAZILO ZA POSPEŠITEV CELJENJA POVRŠINSKIH IN GLOBOKIH RAN NA OSNOVI HIALURONSKE KISLINE, 30G </t>
  </si>
  <si>
    <t>NEPEKOČ ZAŠČITNI FILM ZA TRAJNO (DO 96 URNO) ZAŠČITO KOŽE PRED VLAGO IN DRAŽEČIM DELOVANJEM IZLOČKOV NA KOŽI. NE VSEBUJE ALKOHOLA, HITRO SUŠEČA STRUKTURA, 28 ML</t>
  </si>
  <si>
    <t>KOMPRESE/ZLOŽENCI IZ NETKANEGA MATERIALA, DEBELINE 30G/M2, 6-SLOJNE, BREZ KONTRASTNE NITKE, NESTERILNE, 10 CM X 10 CM  70 % VISKOZE,30%POLIESTER +- 5%,  ZAVITEK A 100 KOS</t>
  </si>
  <si>
    <t>ZAV</t>
  </si>
  <si>
    <t>KOMPRESE/ZLOŽENCI IZ NETKANEGA MATERIALA, DEBELINE 30G/M2, 6-SLOJNE, BREZ KONTRASTNE NITKE, NESTERILNE, 5 CM X 5 CM  70 % VISKOZE,30%POLIESTER +- 5%, ZAVITEK A 100 KOS</t>
  </si>
  <si>
    <t>KOMPRESE/ZLOŽENCI IZ NETKANEGA MATERIALA, DEBELINE 30G/M2, 6-SLOJNE, BREZ KONTRASTNE NITKE, NESTERILNE, 7,5 CM X 7,5 CM  70 % VISKOZE,30%POLIESTER +- 5%, ZAVITEK A 100 KOS</t>
  </si>
  <si>
    <t>KOMPRESE/ZLOŽENCI IZ NETKANEGA MATERIALA, DEBELINE 30G/M2, 6-SLOJNE, BREZ KONTRASTNE NITKE, NESTERILNE,Z Y ZAREZO, 10 CM X 10 CM  70 % VISKOZE,30%POLIESTER,SET A 2 KOSA</t>
  </si>
  <si>
    <t>SET</t>
  </si>
  <si>
    <t>KOMPRESA IZ NETKANE VLAKNOVINE, 10 X 10 CM, 6 SLOJNA, VPOJNA, MEHKA, NEŽNA, NE DRAŽI KOŽE, V SESTAVI 65-70% VISKOZA IN 30-35% POLIESTER, 2 KOS V SETU</t>
  </si>
  <si>
    <t>KOMPRESA IZ NETKANE VLAKNOVINE, 5 X 5 CM, 6 SLOJNA, VPOJNA, MEHKA, NEŽNA, NE DRAŽI KOŽE, V SESTAVI 65-70% VISKOZA IN 30-35% POLIESTER, 2 KOS V SETU</t>
  </si>
  <si>
    <t>KOMPRESA IZ NETKANE VLAKNOVINE, 7,5 X 7,5 CM, 6 SLOJNA, VPOJNA, MEHKA, NEŽNA, NE DRAŽI KOŽE, V SESTAVI 65-70% VISKOZA IN 30-35% POLIESTER, 2 KOS V SETU</t>
  </si>
  <si>
    <t>MEHAK KIRURŠKI LEPILNI TRAK, ZELO  PRILAGODLJIV, POROZEN, ZRAČEN, NA  ZAŠČITNEM PAPIRJU, HIPOALERGENO,  KOŽI PRIJAZNO LEPILO, NAMENJEN ZA   LEPLJENJE IN PREKRIVANJE KIRURŠKIH  PREVEZ, DIMENZIJE 10 CM X 10 M</t>
  </si>
  <si>
    <t>MEHAK KIRURŠKI LEPILNI TRAK, ZELO  PRILAGODLJIV, POROZEN, ZRAČEN, NA  ZAŠČITNEM PAPIRJU, HIPOALERGENO,  KOŽI PRIJAZNO LEPILO, NAMENJEN ZA   LEPLJENJE IN PREKRIVANJE KIRURŠKIH  PREVEZ, DIMENZIJE 15 CM X 10 M</t>
  </si>
  <si>
    <t>PAPIRNAT LEPILNI TRAK IZ VLAKNOVINE IN VISKOZE S HIPOALERGENIM LEPILOM ZA UPORABO PRI NEPOŠKODOVANI KOŽI IN ZA PRITRDITEV SANITETNEGA MATERIALA, TRAK JE NA NAVIJALCU (OBVEZNO KVALITETE MICROPORE), 1,25CM X 9,1M</t>
  </si>
  <si>
    <t>PAPIRNAT LEPILNI TRAK IZ VLAKNOVINE IN VISKOZE S HIPOALERGENIM LEPILOM ZA UPORABO PRI NEPOŠKODOVANI KOŽI IN ZA PRITRDITEV SANITETNEGA MATERIALA, TRAK JE NA NAVIJALCU (OBVEZNO KVALITETE MICROPORE), 2,5CM X 9,1M</t>
  </si>
  <si>
    <t>PAPIRNAT LEPILNI TRAK IZ VLAKNOVINE IN VISKOZE S HIPOALERGENIM LEPILOM ZA UPORABO PRI NEPOŠKODOVANI KOŽI IN ZA PRITRDITEV SANITETNEGA MATERIALA, TRAK JE NA NAVIJALCU (OBVEZNO KVALITETE MICROPORE), 5CM X 9,1M</t>
  </si>
  <si>
    <t xml:space="preserve">TRAKCI OJAČANI ZA BREZŠIVNO ZAPIRANJE RAN IZDELANI IZ POROZNEGA NETKANEGA MATERIALA, DODATNO OJAČANI Z VZDOLŽNIMI NITKAMI , STERILNI, DIM. 6X 38MM, 6 TRAKOV V VREČKI, SC A 50 </t>
  </si>
  <si>
    <t xml:space="preserve">TRAKCI OJAČANI ZA BREZŠIVNO ZAPIRANJE RAN IZDELANI IZ POROZNEGA NETKANEGA MATERIALA, DODATNO OJAČANI Z VZDOLŽNIMI NITKAMI , STERILNI, DIM. 6X 75MM, 3 TRAKOVI V VREČKI, SC A 50 </t>
  </si>
  <si>
    <t>TRAKCI OJAČANI ZA BREZŠIVNO ZAPIRANJE RAN IZDELANI IZ POROZNEGA NETKANEGA MATERIALA, DODATNO OJAČANI Z VZDOLŽNIMI NITKAMI, STERILNI, DIM. 12X 100MM, 6 TRAKOV V VREČKI, SC A 50</t>
  </si>
  <si>
    <t>TRIKOTNA RUTA IZ MEHKE 100 % BOMBAŽNE TKANINE ZA IMOBILIZACIJO, 100X100X140 CM, POSAMIČNO PAKIRANA</t>
  </si>
  <si>
    <t>VATA V TRAKU. DIMENZIJA 18CM X 5M</t>
  </si>
  <si>
    <t>VATA ZA POD MAVEC  IZ NARAVNIH VLAKEN, V OBLIKI POVOJA, UDOBNA, PRIJETNA OB  STIKU S KOŽO,  ENOSTAVNA ZA REZANJE, VPOJNA, 100% ELASTIČNOST, GRAMATURA 80 GM2, 10 CM X 2,7,M</t>
  </si>
  <si>
    <t>SAMOSPRIJEMLJIV POVOJ IZ POROZNEGA NETKANEGA POLIESTERSKEGA MATERIALA Z VLAKNI POLIESTERSKEGA URETANA, PREKRIT Z VEZIVNO SNOVJO, SE LEPI SAM NASE IN NE NA KOŽO ALI DLAKE, 7,5 CM X 4,5M, KOŽNE BARVE (OBVEZNO KVALITETE COBAN)</t>
  </si>
  <si>
    <t>SAMOSPRIJEMLJIV POVOJ IZ POROZNEGA NETKANEGA POLIESTERSKEGA MATERIALA Z VLAKNI POLIESTERSKEGA URETANA, PREKRIT Z VEZIVNO SNOVJO, SE LEPI SAM NASE IN NE NA KOŽO ALI DLAKE, 7,5 CM X 4,5 M, RDEČE BARVE (OBVEZNO KVALITETE COBAN)</t>
  </si>
  <si>
    <t>SAMOSPRIJEMLJIV POVOJ IZ POROZNEGA NETKANEGA POLIESTERSKEGA MATERIALA Z VLAKNI POLIESTERSKEGA URETANA, PREKRIT Z VEZIVNO SNOVJO, SE LEPI SAM NASE IN NE NA KOŽO ALI DLAKE, 7,5 CM X 4,5 M, MODRE BARVE (OBVEZNO KVALITETE COBAN)</t>
  </si>
  <si>
    <t>SAMOSPRIJEMLJIV POVOJ IZ POROZNEGA NETKANEGA POLIESTERSKEGA MATERIALA Z VLAKNI POLIESTERSKEGA URETANA, PREKRIT Z VEZIVNO SNOVJO, SE LEPI SAM NASE IN NE NA KOŽO ALI DLAKE, 5,0 CM X 4,5 .KOŽNE BARVE (OBVEZNO KVALITETE COBAN)</t>
  </si>
  <si>
    <t>POVOJ MUL ELASTIČNI IZ MEŠANICE VISKOZE IN POLIAMIDA 110-120-ODSTOTNO RAZTEGLJIV, MEHAK, ZRAČEN, MOŽNOST STERILIZACIJE, DOLŽINE 4 M. VSAK POVOJ POSEBEJ ZAPAKIRAN V POLIPROPILENSKO FOLIJO, DIMENZIJA 4 X 4M</t>
  </si>
  <si>
    <t>POVOJ PRITRDILNI DELNO RAZTEGLJIV ZA OBVEZOVANJE IN PRITRJEVANJE SANITETNEGA MATERIALA NA RANE. PRIMEREN TUDI PRI OBČUTLJIVI KOŽI (STAREJŠI, OTROCI), PORAŠČENI DELI. SESTAVA:HIDROFILNI BELJEN BOMBAŽ 42%, VISKOZA 29%, POLIAMID 29%; RAZTEGLJIVOST 120 %. GRAMATURA 31,85 G/M2.6 CM X 4 M</t>
  </si>
  <si>
    <t>POVOJ PRITRDILNI DELNO RAZTEGLJIV ZA OBVEZOVANJE IN PRITRJEVANJE SANITETNEGA MATERIALA NA RANE. PRIMEREN TUDI PRI OBČUTLJIVI KOŽI (STAREJŠI, OTROCI), PORAŠČENI DELI. SESTAVA:HIDROFILNI BELJEN BOMBAŽ 42%, VISKOZA 29%, POLIAMID 29%; RAZTEGLJIVOST 120 %. GRAMATURA 31,85 G/M2.8 CM X 4 M</t>
  </si>
  <si>
    <t>POVOJ PRITRDILNI DELNO RAZTEGLJIV ZA OBVEZOVANJE IN PRITRJEVANJE SANITETNEGA MATERIALA NA RANE. PRIMEREN TUDI PRI OBČUTLJIVI KOŽI (STAREJŠI, OTROCI), PORAŠČENI DELI. SESTAVA:HIDROFILNI BELJEN BOMBAŽ 42%, VISKOZA 29%, POLIAMID 29%; RAZTEGLJIVOST 120 %. GRAMATURA 31,85 G/M2.10CM X 4 M</t>
  </si>
  <si>
    <t>POVOJ PRITRDILNI DELNO RAZTEGLJIV ZA OBVEZOVANJE IN PRITRJEVANJE SANITETNEGA MATERIALA NA RANE. PRIMEREN TUDI PRI OBČUTLJIVI KOŽI (STAREJŠI, OTROCI), PORAŠČENI DELI. SESTAVA:HIDROFILNI BELJEN BOMBAŽ 42%, VISKOZA 29%, POLIAMID 29%; RAZTEGLJIVOST 120 %. GRAMATURA 31,85 G/M2.8CM X 10 M</t>
  </si>
  <si>
    <t>POVOJ PRITRDILNI DELNO RAZTEGLJIV ZA OBVEZOVANJE IN PRITRJEVANJE SANITETNEGA MATERIALA NA RANE. PRIMEREN TUDI PRI OBČUTLJIVI KOŽI (STAREJŠI, OTROCI), PORAŠČENI DELI. SESTAVA:HIDROFILNI BELJEN BOMBAŽ 42%, VISKOZA 29%, POLIAMID 29%; RAZTEGLJIVOST 120 %. GRAMATURA 31,85 G/M2. 10CM X 10 M</t>
  </si>
  <si>
    <t>POVOJ PRITRDILNI DELNO RAZTEGLJIV ZA OBVEZOVANJE IN PRITRJEVANJE SANITETNEGA MATERIALA NA RANE. PRIMEREN TUDI PRI OBČUTLJIVI KOŽI (STAREJŠI, OTROCI), PORAŠČENI DELI. SESTAVA:HIDROFILNI BELJEN BOMBAŽ 42%, VISKOZA 29%, POLIAMID 29%; RAZTEGLJIVOST 120 %. GRAMATURA 31,85 G/M2. 12CM X 10 M</t>
  </si>
  <si>
    <t>POVOJ ELASTIČNI, KREP, BOMBAŽNI Z MIN. DODATKOM ELASTINA –  CCA. 1,6%, KOŽNE BARVE S TKANIM ROBOM, RAZTEGLJIVOST CCA 130 % ALI 4,5 M V RAZTEGNJENEM STANJU, 48GM², MOŽNOST STERILIZACIJE, POSAMIČNO PAKIRAN V PP FOLIJO (+/- 10%), 8 CM X 4.5 M.</t>
  </si>
  <si>
    <t>POVOJ ELASTIČNI, KREP, BOMBAŽNI Z MIN. DODATKOM ELASTINA – CCA. 1,6%, KOŽNE BARVE S TKANIM ROBOM, RAZTEGLJIVOST CCA 130 % ALI 10 M V RAZTEGNJENEM STANJU, 48GM², MOŽNOST STERILIZACIJE, POSAMIČNO PAKIRAN V PP FOLIJO (+/- 10%), 10 CM X  10 M</t>
  </si>
  <si>
    <t>POVOJ ELASTIČNI, KREP, BOMBAŽNI Z MIN. DODATKOM ELASTINA –  CCA. 1,6%, KOŽNE BARVE S TKANIM ROBOM, RAZTEGLJIVOST CCA 130 % ALI 4,5 M V RAZTEGNJENEM STANJU, 48GM², MOŽNOST STERILIZACIJE, POSAMIČNO PAKIRAN V PP FOLIJO (+/- 10%), 12 CM X 10 M.</t>
  </si>
  <si>
    <t>POVOJ ELASTIČNI, KREP, BOMBAŽNI Z MIN. DODATKOM ELASTINA –  CCA. 1,6%, KOŽNE BARVE S TKANIM ROBOM, RAZTEGLJIVOST CCA 130 % ALI 4,5 M V RAZTEGNJENEM STANJU, 48GM², MOŽNOST STERILIZACIJE, POSAMIČNO PAKIRAN V PP FOLIJO (+/- 10%), 6 CM X 4,5 M.</t>
  </si>
  <si>
    <t>POVOJ ELASTIČNI, KREP, BOMBAŽNI Z MIN. DODATKOM ELASTINA – CCA. 1,6%, KOŽNE BARVE S TKANIM ROBOM, RAZTEGLJIVOST CCA 130 % ALI 10 M V RAZTEGNJENEM STANJU, 48GM², MOŽNOST STERILIZACIJE, POSAMIČNO PAKIRAN V PP FOLIJO (+/- 10%), 8 CM X  10 M</t>
  </si>
  <si>
    <t>SET PREVEZA ŠTEVILKA 1 NETKANA, STERILNA : PINCETA - 1 KOS, NTK KOMPRESA 5X5 CM 6 SL - 2 KOS, NTK KOMPRESA 7,5X7,5 CM 6 SL - 3 KOS, NTK TAMPON ŠTEV. 3 S SILIKONSKO GUMICO - 3 KOS, PAKIRANJE V SETU PAPIR/FOLIJA, SESTAVA VLAKNOVINE: 70% VISKOZA, 30 % POLIESTER</t>
  </si>
  <si>
    <t xml:space="preserve">SET PREVEZA ŠTEVILKA 2, NETKANI, STERIL : PINCETA -1 KOS, NTK KOMPRESA 5X5CM 6 SLOJNI 2 KOS, NTK KOMPRESA 7,5X7,5CM 6 SLOJNI 2 KOS, NTK KOMPRESA 10X10CM 6 SLOJNI 2 KOS, NTK TAMPON S SILIKONSKO GUMICO ŠTEV. 3  (19 X 23 CM) 4 KOS, PAKIRANJE V SETU PAPIR / FOLIJA, SESTAVA VLAKNOVINE: 70% VISKOZA, 30 % POLIESTER, GRAMATURA 30G/M2 </t>
  </si>
  <si>
    <t>SET PREVEZA ŠTEVILKA 3, NETKANA, STERILNA: PINCETA - 1 KOS, NTK KOMPRESA 7,5X7,5 CM 6 SL - 3 KOS, NTK KOMPRESA 10X10 CM 6 SL - 3 KOS, VISOKOVPOJNA NETKANA KOMPRESA  25X15 CM - 1 KOS, NTK TAMPON ŠTEV. 3 - 5 KOS</t>
  </si>
  <si>
    <t>SET PREVEZA GAZA ŠT. 1. SESTAVA: 3 TAMPONI IZ GAZE ŠT. 3, 2 KOMPRESI IZ GAZE 10 / 7 NITI, 12 SLOJNA 5 X 5 CM, 3 KOMPRESI IZ GAZE 10 / 7 NITI, 12 SLOJNA 7,5 X 7,5 CM, 1 PINCETA, PAKIRANA A1 STERIL, V SETU PAPIR/FOLIJA</t>
  </si>
  <si>
    <t>SET PREVEZA GAZA ŠT. 2. SESTAVA: 4 TAMPONI IZ GAZE ŠT. 3, 2 KOMPRESI IZ GAZE 10 / 7 NITI, 5 X 5 CM 12 SLOJNA, 2 KOMPRESI IZ GAZE 10 / 7 NITI,  7,5 X 7,5 CM 12 SLOJNA, 2 KOMPRESI IZ GAZE 10 / 7 NITI, 10 X 10 CM 12 SLOJNA, 1 PRIJEMALKA, PAKIRANA A1 STERIL, V SETU PAPIR/FOLIJA</t>
  </si>
  <si>
    <t>KOMPRESA OČESNA, VEČSLOJNA, IZDELANA IZ GAZE IN VATE TER ALUMINIZIRANE VLAKNOVINE, PREMERA 6 CM, A 1 KOMPRESA V SETU PAPIR/FOLIJA, (POSAMIČNO PAKIRANA), STERILNA</t>
  </si>
  <si>
    <t>SET VATIRANEC - NETKAN, STERILEN, VELIKOST 15X20 CM, JEDRO IZ VEČ PLASTI VPOJNEGA NETKANEGA MATERIALA, VISOKOVPOJEN, S TEKOČINSKO ZAPORO, POSAMIČNO PAKIRAN</t>
  </si>
  <si>
    <t>KOMPRESA OPERACIJSKA 3 SLOJNA, 75 X 90 IZ NETKANE VLAKNOVINE Z VPOJNO FUNKCIJO NA ZGORNJI STRANI PREVLEČENO NA  SPODNJI STRANI S POLIETILENSKIM FILMOM IN DODATNIM SLOJEM IZ CELULOZE, KI ZAGOTAVLJA, DA SE KOMPRESA MED STERILIZACIJO S PARO NE ZLEPLJA, POSAMIČNO ZAPAKIRANA V SET PAPIR/FOLIJA, STERILNA</t>
  </si>
  <si>
    <t>KOMPRESA OPERACIJSKA 3 SLOJNA, 50 X 50 IZ NETKANE VLAKNOVINE Z VPOJNO FUNKCIJO NA ZGORNJI STRANI PREVLEČENO NA  SPODNJI STRANI S POLIETILENSKIM FILMOM IN DODATNIM SLOJEM IZ CELULOZE, KI ZAGOTAVLJA, DA SE KOMPRESA MED STERILIZACIJO S PARO NE ZLEPLJA, POSAMIČNO ZAPAKIRANA V SET PAPIR/FOLIJA, STERILNA</t>
  </si>
  <si>
    <t>SET ZA KATETERIZACIJO, IZ GAZE,  STERILEN Z VSEBINO:  2 KOS KOMPRESA 7,5X7,5 CM, 12SL, 4 KOS TAMPON IZ GAZE ŠT. 3, 1 KOS OPERACIJSKA PODLOGA 45 X 45CM; 1 KOS VODOTESNA LEDVIČKA, 1 KOS PAPIRNATI PODSTAVEK; 1 KOS PRIJEMALKA</t>
  </si>
  <si>
    <t xml:space="preserve">SET LIGATURA ZA POPEK, STERILNA </t>
  </si>
  <si>
    <t>OBVEZA ZA GLAVO V OBLIKI MREŽASTE KAPICE, KI NE VSEBUJE LATEKSA, PRI APLIKACIJI KOMPRESE ZA RANE NE POTREBUJE DODATNIH PRIPOMOČKOV ZA PRITRDITEV OBLIŽA NA GLAVI, UŠESU, VELIKOST L</t>
  </si>
  <si>
    <t>OBVEZA ZA GLAVO V OBLIKI MREŽASTE KAPICE, KI NE VSEBUJE LATEKSA, PRI APLIKACIJI KOMPRESE ZA RANE NE POTREBUJE DODATNIH PRIPOMOČKOV ZA PRITRDITEV OBLIŽA NA GLAVI, UŠESU, VELIKOST M</t>
  </si>
  <si>
    <t>MREŽICA FIKSIRNA-PLETENA IZ BELJENIH BOMBAŽNIH NITI, V OBLIKI ROKAVA, DOLŽINA 25 M, ŠT. 4, LATEKS FREE</t>
  </si>
  <si>
    <t>MREŽICA FIKSIRNA-PLETENA IZ BELJENIH BOMBAŽNIH NITI, V OBLIKI ROKAVA, DOLŽINA 25 M, ŠT. 5, LATEKS FREE</t>
  </si>
  <si>
    <t>MREŽICA FIKSIRNA-PLETENA IZ BELJENIH BOMBAŽNIH NITI, V OBLIKI ROKAVA, DOLŽINA 25 M, ŠT. 6, LATEKS FREE</t>
  </si>
  <si>
    <t>MREŽICA ZA PRITRDITEV OBVEZILNEGA MATERIALA, IZDELANA IZ MEŠANICE POLIAMIDA IN POLIURETANA, LATEX FREE, DOLŽINA 25M, ŠT. 8</t>
  </si>
  <si>
    <t>MREŽICA FIKSIRNA-PLETENA IZ BELJENIH BOMBAŽNIH NITI, V OBLIKI ROKAVA, DOLŽINA 25 M, ŠT. 9, LATEKS FREE</t>
  </si>
  <si>
    <t>TRAK TAMPONADNI 1CM X 10M IZ GAZE, POSAMIČNO PAKIRANJE, STERILEN</t>
  </si>
  <si>
    <t>TAMPONI IZ GAZE ŠT. 2, V OBLIKI KROGLICE, NESTERILNI, ZAV A500</t>
  </si>
  <si>
    <t xml:space="preserve">TAMPONI NETKANI S SILIKONSKO GUMICO, ŠT. 3, NESTERILNI, 70% VISKOZA, 30% POLIESTER, PAKIRANI A 100. </t>
  </si>
  <si>
    <t xml:space="preserve">TAMPONI NETKANI S SILIKONSKO GUMICO, ŠT. 2, NESTERILNI, 70% VISKOZA, 30% POLIESTER, PAKIRANI A 100. </t>
  </si>
  <si>
    <t>TAMPON IZ NETKANEGA MATERIALA, BREZ KONTRASTNE NITKE, S SILIKONSKO GUMICO, BREZ LATEKSA, NESTERILEN, ŠT 3, 70 % VISKOZE,30%POLIESTER, 30G/M3, ZAV A 500</t>
  </si>
  <si>
    <t>SET TAMPONI IZ NETKANE VKLAKNOVINE   V PAKIRNI ENOTI IZ PROZORNE FOLIJE IN MEDICINSKEGA PAPIRJA, ŠT. 3, STERILNI, SET A 3</t>
  </si>
  <si>
    <t xml:space="preserve">STERILNA POSTOPERATIVNA NOSNA TAMPONADA IZ OKSIDIRANE CELULOZE ZA ZAUSTAVLJANJE KRVAVITEV Z VRVICO BREZ CEVKE, 8CM </t>
  </si>
  <si>
    <t>TRAK IZ GAZE  ZVIT V ROLICO IZ GAZE, 2CM X10M, STERILEN ( UŠESNI TRAK)</t>
  </si>
  <si>
    <t>VATA ZA POD MAVEC  IZ NARAVNIH VLAKEN, V OBLIKI POVOJA, UDOBNA, PRIJETNA OB  STIKU S KOŽO,  ENOSTAVNA ZA REZANJE, VPOJNA, 100% ELASTIČNOST, GRAMATURA 80 GM2, 15 CM X 2,7,M</t>
  </si>
  <si>
    <t>PODLOGA ZA POD MAVEC IZ SINTETIČNEGA TRIKOJA, CEVASTA, V OBLIKI ROLE, BREZ ŠIVOV, 10CM X 22,5M</t>
  </si>
  <si>
    <t>VATA ZA POD MAVEC  IZ NARAVNIH VLAKEN, V OBLIKI POVOJA, UDOBNA, PRIJETNA OB  STIKU S KOŽO,  ENOSTAVNA ZA REZANJE, VPOJNA, 100% ELASTIČNOST, GRAMATURA 80 GM2, 7,5 CM X 2,7,M</t>
  </si>
  <si>
    <t>PAPIR ROLA ZA PREGLEDNE MIZE, 2 SLOJNA, NAREJENA IZ DVEH PLASTI TISSUE PAPIRJA (100% ČISTA CELULOZA), MIN. 35 GSM, ŠIRINA 59 CM, DOLŽINA 50 M, PERFORIRANA NA 38 CM.</t>
  </si>
  <si>
    <t>STERILNI OBKLADKI ZA PRVO POMOČ PRI OPEKLINAH 1., 2., IN 3. ST, SESTAVA 96 % VODE, MELALEUCA, 1,03 % IZVLEČKA ČAJEVCA, EMULZIJA IN KONZERVANSI; 10CM X 10 CM</t>
  </si>
  <si>
    <t xml:space="preserve">STERILNI OBKLADKI ZA PRVO POMOČ PRI OPEKLINAH 1., 2., IN 3. ST, SESTAVA 96 % VODE, MELALEUCA, 1,03 % IZVLEČKA ČAJEVCA, EMULZIJA IN KONZERVANSI; 60CM X 40 CM </t>
  </si>
  <si>
    <t>STERILNI OBKLADKI ZA PRVO POMOČ PRI OPEKLINAH 1., 2., IN 3. ST, SESTAVA 96 % VODE, MELALEUCA, 1,03 % IZVLEČKA ČAJEVCA, EMULZIJA IN KONZERVANSI, 20CM X 45 CM, OBRAZNA</t>
  </si>
  <si>
    <t xml:space="preserve">STERILNI OBKLADKI ZA PRVO POMOČ PRI OPEKLINAH 1., 2., IN 3. ST, SESTAVA 96 % VODE, MELALEUCA, 1,03 % IZVLEČKA ČAJEVCA, EMULZIJA IN KONZERVANSI; 20CM X 45 CM </t>
  </si>
  <si>
    <t>HLADNO/TOPLI OBKLADKI, POLNJENI Z GELOM ZA LAJŠANJE BOLEČIN. ZA VEČKRATNO UPORABO. 10-12 X 10-12 CM</t>
  </si>
  <si>
    <t>VREČKA ZA LEDENE OBKLADKE, HITRI LED ZA ENKRATNO UPORABO, VELIKOST CCA. 13CMX17CM</t>
  </si>
  <si>
    <t xml:space="preserve">STERILEN OBLIŽ Z BLAZINICO NA MESTU VBODA ZA ZANESLJIVO PRITRDITEV I.V.KANILE, PO SREDINI PREREZAN DO 2/3 DOLŽINE OBLIŽA Z  LOČENO IN RAZDELJENO PAPIRNO ZAŠČITO NA SPODNJEM DELU OBLIŽA , BLAZINICA JE IZ MEHKE VISKOZE, PREVLEČENE Z POLIETILENSKIM FILMOM , KI ONEMOGOČA SPRIJETJE Z RANO,  DIMENZIJA 6CMX8CM                                </t>
  </si>
  <si>
    <t>OBLIŽ STERILEN, SAMOLEPILEN FILM IZ POLIURETANSKE FOLIJE, POLPREPUSTEN  ZA VODNE HLAPE,IN KOŽI OMOGOČA DIHANJE,HKRATI PA  NE PREPUŠČA TEKOČIN IN NESNAGE, KI BI OGROZILE  CELJENJE RANE BREZ ZAPLETOV.IMA PAPIRNAT OKVIRČKEK, KI OLAJŠA NAMEŠČANJE, VEL.  5 CM X 7CM</t>
  </si>
  <si>
    <t>PROZOREN POLIURETANSKI STERILEN I.V. OBLIŽ Z OKVIRČKOM ZA ENOSTAVNO NAMESTITEV, PREPREČUJE ZLEPLJENJE FILMA, ZAGOTAVLJA ASEPTIČNO TEHNIKO, Z MEHKO TEKSTILIJO ZA BOLJŠO STABILNOST, Z IZREZOM ZA LAŽJO NAMESTITEV IN PRIČVRSTITEV S PREKRIVANJEM TER DVEMA STERILNIMA LEPILNIMA TRAKCEMA ZA PRIČVRSTITEV KATETRA OZ. KANILE, 6 X 7CM</t>
  </si>
  <si>
    <t>I.V. OBLIŽ NAMENJEN ZA FIKSACIJO, STABILIZACIJO IN ZAŠČITO VENSKIH KATETROV. KLINIČNO DOKAZANO ZMANJŠUJE KOLONIZACIJO KATETRA IN POJAVNOST OKUŽB POVEZANIH S KATETRI IN JE TO TUDI OPREDELJENO V NAVODILIH ZA UPORABO. JE STERILEN IN IZDELAN IZ HIPOALERGIJSKEGA POLIURETANSKEGA POLPREPUSTNEGA PROZORNEGA FILMA IN DODANEGA HIPOALERGIJSKEGA AKRILATNEGA LEPILA. NA ROBOVIH JE OJAČAN Z BELIM NETKANIM LEPILNIM TRAKOM ZA BOLJŠO FIKSACIJO. V PROZORNEM DELU JE VGRAJENA HIDROGELNA BLAZINICA, PREPOJENA Z 2% CHG (KLORHEKSIDIN GLUKONATOM). HIDROGELNA BLAZINICA S CHG SE NAMESTI NA VBODNO MESTO, JE MEHKA IN SE LEPO PRILEGA. BLAZINICA JE PROZORNA, KAR OMOGOČA STALEN NADZOR VBODNEGA MESTA, IMA MOŽNOST VPIJANJA TEKOČIN IN ABSORBIRA IZCEDEK IN TUDI POTENCIALNO KRI IZ VBODNEGA MESTA. CHG SE ZAČNE SPROŠČATI NA KOŽO TAKOJ PO NAMESTITVI IN IMA ANTIMIKROBNI UČINEK. NA MESTU LAHKO OSTANE DO 7 DNI. OBLIŽ IMA PAPIRNAT OKVIRČEK Z »UŠESCI« BREZ LEPILA, ZA LAŽJE ASEPTIČNO NAMEŠČANJE, DODAN IMA ŠIROK NETKAN LEPILNI TRAKEC PREVLEČEN S FILMOM ZA DODATNO FIKSACIJO KATETRA IN DODATEN TRAKEC ZA DOKUMENTACIJO. OBLIŽ JE RAZVRŠČEN MED MEDICINSKE PRIPOMOČKE RAZREDA III, 10CMX12CM</t>
  </si>
  <si>
    <t>PEDIATRIČNI  I.V.OBLIŽ POSEBEJ OBLIKOVAN, IZ PROZORNEGA, STERILNEGA,VODONEPROPUSTNEGA FILMA  Z OKVIRČKOM ZA LAŽJE NAMEŠČANJE ,S TRAKCI ZA FIKSACIJO KANIL, Z IZREZOM ZA BOLJŠE PRILEGANJE PRILEGANJE KATETROV IN DRUGIH MED.PRIPOMOČKOV TER OJAČAN Z MEHKO VLAKNOVINO. VELIKOST 5X5,7CM</t>
  </si>
  <si>
    <t>SAMOLEPILNI STERILNI OBLIŽ ZA PRIMARNO IN SEKUNDARNO PREKRIVANJE KIRURŠKIH IN TRAUMATSKIH RAN, RAN Z MALO ALI ZMERNIM IZCEDKOM, VPOJNA BLAZINICA SE NE LEPI NA RANO, OBLIŽ JE MEHEK, PRILAGODLJIV IN ZRAČEN, 5X7 CM</t>
  </si>
  <si>
    <t>SAMOLEPILNI STERILNI OBLIŽ ZA PRIMARNO IN SEKUNDARNO PREKRIVANJE KIRURŠKIH IN TRAUMATSKIH RAN, RAN Z MALO ALI ZMERNIM IZCEDKOM, VPOJNA BLAZINICA SE NE LEPI NA RANO, OBLIŽ JE MEHEK, PRILAGODLJIV IN ZRAČEN, 9X10 CM</t>
  </si>
  <si>
    <t>SAMOLEPILNI STERILNI OBLIŽ ZA PRIMARNO IN SEKUNDARNO PREKRIVANJE KIRURŠKIH IN TRAUMATSKIH RAN, RAN Z MALO ALI ZMERNIM IZCEDKOM, VPOJNA BLAZINICA SE NE LEPI NA RANO, OBLIŽ JE MEHEK, PRILAGODLJIV IN ZRAČEN, 15X9 CM</t>
  </si>
  <si>
    <t>SAMOLEPILNI STERILNI OBLIŽ ZA PRIMARNO IN SEKUNDARNO PREKRIVANJE KIRURŠKIH IN TRAUMATSKIH RAN, RAN Z MALO ALI ZMERNIM IZCEDKOM, VPOJNA BLAZINICA SE NE LEPI NA RANO, OBLIŽ JE MEHEK, PRILAGODLJIV IN ZRAČEN, 10X20 CM</t>
  </si>
  <si>
    <t>SAMOLEPILNI STERILNI OBLIŽ ZA PRIMARNO IN SEKUNDARNO PREKRIVANJE KIRURŠKIH IN TRAUMATSKIH RAN, RAN Z MALO ALI ZMERNIM IZCEDKOM, VPOJNA BLAZINICA SE NE LEPI NA RANO, OBLIŽ JE MEHEK, PRILAGODLJIV IN ZRAČEN, 25X10 CM</t>
  </si>
  <si>
    <t>PROZOREN ELASTIČEN POLIURETANSKI FILM V ROLI (NESTERILEN), 15CM X 10M, ENOSTAVNO REZANJE ZAGOTAVLJA PRILAGAJANJE VELIKOSTI RANE, ZA ZAŠČITO OGROŽENE KOŽE IN PREVENCIJO DEKUBITUSA, ZARADI LAŽJE APLIKACIJE IMA VRHNJI SLOJ PO DOLŽINI 1 CM NELEPLJIV ROB.</t>
  </si>
  <si>
    <t>ZAŠČITNA NEPROPUSTNA PREVLEKA ZA JOGI  DIMENZIJE 200 X 90CM IZ PVC MATERIALA, DOVOLJENO MORA BITI ROČNO ALI STROJNO PRANJE PRI TEMPERATURI DO 30 STOPINJ C</t>
  </si>
  <si>
    <t>POSTELJNE PODLOGE 60X90CM , BELE BARVE PODLOGA POSTELJNA, IZDELANA IZ 3 PLASTI PROŽNE VLAKNOVINE, VEČ PLASTNE STANIČEVINE IN PE FOLIJE 60X90, VPOJNOST OD 1700 DO 1900ML</t>
  </si>
  <si>
    <t>ELASTIČNI TRAK ZA VADBO IN REHABILITACIJO IZ 100% NARAVNEGA LATEKSA, PRIMEREN ZA DODATNE OBREMENITVE, ZELEN, 1,5 M</t>
  </si>
  <si>
    <t>ELASTIČNI TRAK ZA VADBO IN REHABILITACIJO IZ 100% NARAVNEGA LATEKSA, PRIMEREN ZA ZAČETNIKE, RDEČ, 1,5 M</t>
  </si>
  <si>
    <t>ELASTIČNI TRAK ZA VADBO IN REHABILITACIJO IZ 100% NARAVNEGA LATEKSA, PRIMEREN ZA ZAČETNIKE, RUMEN, 1,5 M</t>
  </si>
  <si>
    <t>PREGRINJALO FROTIR V VELIKOSTI 150X200 CM ENOBARVNO, V GRAMATURI  400G/M2, SUROVINSKA SESTAVA 100% BOMBAŽ , RUMENE BARVE</t>
  </si>
  <si>
    <t>STERILNA VODA ZA IZPIRANJE RAN, VSEBUJE 0,1% BETAINA IN 0,1% POLIHEKSANIDA. ZNIŽA POVRŠINSKO NAPETOST MED VODNO RAZTOPINO IN POVRŠINO RANE TER S TEM OMOGOČA UNIČENJE BIOFILMA 350ML</t>
  </si>
  <si>
    <t>PUDER ZA VPIJANJE ODVEČNE VLAGE KOŽE, KAR OMOGOČA PRAVILNO PRITRDITEV STOMA VREČKE, OHRANJA KOŽO SUHO IN ZMANJŠA DRAŽENJE KOŽE, 25G</t>
  </si>
  <si>
    <t>KIRURŠKI ŠIVALNI MATERIAL, HITRO RESORBTIVNI PLETEN, 4/0, 45 CM, 3/8 KROGA, REVERZNO, TRIKOTNA, 19MM, SC A 24 NITI</t>
  </si>
  <si>
    <t>SC</t>
  </si>
  <si>
    <t>KIRURŠKI ŠIVALNI MATERIAL, RESORBTIVNI PLETEN, 5/0, 45 CM, 3/8 KROGA, REVERZNO, TRIKOTNA, 19MM, SC A 24 NITI</t>
  </si>
  <si>
    <t>KIRURŠKI ŠIVALNI MATERIAL, NERESORBTIVNI, SVILA, PLETENA, 2/0, 45 CM; IGLA 1/2 KROGA, REVERZNO TRIKOTNA 23MM, SC A 36 NITI</t>
  </si>
  <si>
    <t>KIRURŠKI ŠIVALNI MATERIAL, NERESORBTIVNI, SVILA, PLETENA, 2/0, 75 CM; IGLA 3/8 KROGA, REVERZNO TRIKOTNA 24MM, SC A 36 NITI</t>
  </si>
  <si>
    <t>KIRURŠKI ŠIVALNI MATERIAL, NERESORBTIVNI, SVILA, PLETENA, 2/0, 75CM; IGLA 3/8 KROGA, REVERZNO TRIKOTNA 36MM   SC A 36 NITI</t>
  </si>
  <si>
    <t>KIRURŠKI ŠIVALNI MATERIAL, RESORBTIVNI MONOFILAMENTNI, 5/0, 45 CM, 3/8 KROGA, REVERZNO, TRIKOTNA, SPECIALNA 19MM, SC A 24 NITI</t>
  </si>
  <si>
    <t>KLEŠČE ZA ODSTRANJEVANJE KOŽNIH SPONK ZA 1X UPORABO, ERGONOMIČNE, UNIVERZALNE</t>
  </si>
  <si>
    <t>FIKSATER PICC KATETROV ZA PRITRDITEV PERIFERNO VSTAVLJENIH CENTRALNIH KATETROV IN KRATKOROČNIH CENTRALNIH VENSKIH KATETROV NA KOŽO (PICC IN CVC); PODLAGA, KI DIHA IN IMA NEŽNO SILIKONSKO LEPILO.</t>
  </si>
  <si>
    <t>FOLIJA ZAŠČITNA 160X210 SREBRNO/ZLATA</t>
  </si>
  <si>
    <t>FIZIOLOŠKA RAZTOPINA 0,9% NACL  ZA IZPIRANJE, 500ML PLASTENKA</t>
  </si>
  <si>
    <t>FIZIOLOŠKA RAZTOPINA 0,9% NACL  ZA IZPIRANJE, 1000ML PLASTENKA</t>
  </si>
  <si>
    <t>ZBIRALNIK ZA IGLE IZ PLASTIKE, KOPOLIMERJA IN POLIPROPILENA. ODPORNI NA TOPILA. BARVILA S KATERIMI SO OBARVANA NE SMEJO VSEBOVATI KADMIJA IN DRUGIH TEŽKIH KOVIN. LAHKO SE UPEPELIJO. DIMENZIJE 9X14 CM, KAPACITETA 0,2L</t>
  </si>
  <si>
    <t>ZBIRALNIK ZA OSTRE PREDMETE. VOLUMEN 0,5 L, OKROGLE OBLIKE. DIMENZIJE: PREMERA 94MM, VIŠINA 13 CM. RUMEN ZBIRALNIK Z RDEČIM POKROVOM.  POLYPROPILEN IN KOPOLIMER   (OBARVAN Z BARVILI, KI NE   VSEBUJE KADMIJA ALI DRUGIH   TEŽKIH KOVIN; IZ UPEPELITVENEGA   PROCESA NE IZHAJAJO ŠKODLJIVE   SNOVI, KAR JE V SKLADU Z   OKOLJSKIMI MERILI). ODPORN NA   TOPILA IN TEKOČINE.</t>
  </si>
  <si>
    <t>ZBIRALNIK ZA OSTRE PREDMETE. VOLUMEN 1,5 L, DIMENZIJE: 14X14X12 CM. RUMEN ZBIRALNIK Z RDEČIM POKROVOM.  POLYPROPILEN IN KOPOLIMER   (OBARVAN Z BARVILI, KI NE   VSEBUJE KADMIJA ALI DRUGIH   TEŽKIH KOVIN; IZ UPEPELITVENEGA   PROCESA NE IZHAJAJO ŠKODLJIVE   SNOVI, KAR JE V SKLADU Z   OKOLJSKIMI MERILI). ODPOREN NA   TOPILA IN TEKOČINE.</t>
  </si>
  <si>
    <t>ZBIRALNIK ZA OSTRE PREDMETE. VOLUMEN 2 L, OKROGLE OBLIKE. DIMENZIJE: PREMERA 143MM, VIŠINA 17 CM. RUMEN ZBIRALNIK Z RDEČIM POKROVOM.  POLYPROPILEN IN KOPOLIMER   (OBARVAN Z BARVILI, KI NE   VSEBUJE KADMIJA ALI DRUGIH   TEŽKIH KOVIN; IZ UPEPELITVENEGA   PROCESA NE IZHAJAJO ŠKODLJIVE   SNOVI, KAR JE V SKLADU Z   OKOLJSKIMI MERILI). ODPORN NA   TOPILA IN TEKOČINE.</t>
  </si>
  <si>
    <t>ZBIRALNIK ZA OSTRE PREDMETE. VOLUMEN 4 L, KVADRATNE OBLIKE. DIMENZIJE: 20X20X19 CM. RUMEN ZBIRALNIK Z RDEČIM POKROVOM.  POLYPROPILEN IN KOPOLIMER   (OBARVAN Z BARVILI, KI NE   VSEBUJE KADMIJA ALI DRUGIH   TEŽKIH KOVIN; IZ UPEPELITVENEGA   PROCESA NE IZHAJAJO ŠKODLJIVE   SNOVI, KAR JE V SKLADU Z   OKOLJSKIMI MERILI). ODPORN NA   TOPILA IN TEKOČINE.</t>
  </si>
  <si>
    <t>ZBIRALNIK ZA IGLE IZ PLASTIKE, KOPOLIMERJA IN POLIPROPILENA. ODPORNI MORAJO BITI NA TOPILA IN TEKOČINO. BARVILA S KATERIM SO OBARVANA NE SMEJO VSEBOVATI KADMIJA IN DRUGIH TEŽKIH KOVIN. LAHKO SE UPEPELIJO,RDEČE BARVE PRAVOKOTEN KAPACITETA 4 L.</t>
  </si>
  <si>
    <t>VREČKA PVC Z OBROČEM ZA BRUHANJE, Z GRADUACIJO, LIJAKASTE OBLIKE, ZA 1X UPORABO. VREČKE SO V OBLIKI TULCA ZLOŽENE ENA NA DRUGO, KAR OMOGOČA ENOSTAVNO IZVLEČENJE ENE SAME VREČKE.</t>
  </si>
  <si>
    <t>OLJE NEGOVALNO V RAZPRŠILU Z VIT. E ZA UPORABO NA NORMALNI IN SUHI KOŽI, ZA ZAŠČITO PRED VLAGO, PRIMEREN TUDI ZA MASAŽO</t>
  </si>
  <si>
    <t>ALKOHOL ETILNI 70%, 100 ML Z VKLJUČENO TROŠARINO</t>
  </si>
  <si>
    <t>ALKOHOL ETILNI 70%, 1 L Z VKLJUČENO TROŠARINO</t>
  </si>
  <si>
    <t>ALKOHOL ETILNI 96%, 1 L Z VKLJUČENO TROŠARINO</t>
  </si>
  <si>
    <t xml:space="preserve">PASTA S HIALURONSKO KISLINO ZA ZDRAVLJENJE IN PREPREČEVANJE BOLEZNI DLESNI, 20ML </t>
  </si>
  <si>
    <t>NEGOVALNA KREMA Z ARGANOVIM OLJEM, KARITEJEVIM IN KAKAVOVIM MASLOM. MEHČA OBNOHTNO KOŽICO, KREPI NOHTE IN POMAGA PREPREČEVATI IZSUŠEVANJE. BREZ PARAFINA IN SILIKONA. DERMATOLOŠKO TESTIRANA, 100 ML.</t>
  </si>
  <si>
    <t>MASAŽNO OLJE Z  NARAVNIMI ETERIČNIMI OLJI (EVKALIPT GLOBULUS, ROŽMARIN, TIMIJAN, BRIN, LIMONSKA TRAVA) IN OLJNO OSNOVO, KI OMOGOČA DALJŠE MASAŽE, PRIMERNO ZA DALJŠO IN INTENZIVNEJŠO MASAŽO, 250 ML</t>
  </si>
  <si>
    <t>KREMA ZA PRITRDITEV ZOBNE PROTEZE 40G</t>
  </si>
  <si>
    <t>RAZTOPINA NA OSNOVI 95% ETANOLA IN 2% KLORHEKSIDINA TER GLICERINA, BREZ BARVILA, ZA RAZKUŽEVANJE KOŽE OB UVAJANJU CVK.  SESTAVA NA 100 G SREDSTVA: 70 G 95% ETANOLA IN 2% KLORHEKSIDINA TER GLICERINA, BREZ BARVILA.  DELUJE NA: EN 13727,  EN 13624,  EN 14348,  V 30 SEKUNDAH. TESTIRANJE ZA UČINKOVITOST IZVEDENO V AKREDITIRANEM LABORATORIJU V EU. IZDELEK MORA IMETI DOKAZILO O NETOKSIČNOST, NEALERGOGENOST. NA EMBALAŽI MORA BITI TUDI SLOVENSKI TEKST UPORABE IZDELKA. PAKIRANJE 500 ML.</t>
  </si>
  <si>
    <t xml:space="preserve">TEKOČINA ZA RAZKUŽEVANJE IN ČIŠČENJE INŠTRUMENTOV, PREDMETOV IN POVRŠIN NA OSNOVI ENCIMOV (PROTEAZA, AMILAZA, MANANAZA), AMFOTERNE IN NEIONOGENE POVRŠINSKO AKTIVNE SNOVI. STANDARDI V UMAZANIH POGOJIH; DELOVANJE IN KONTAKTNI ČASI SKLADNI Z FAZO TESTIRANJA EN 2/2: EN 14561 (0,5% = 5 MINUT), EN 14562 (0,5% = 5 MINUT), EN 14563 (1,0% DO 30 MINUT), EN 17111 (0,5% DO DO 15 MINUT)  + PRIPADAJOČ VAH CERTIFIKAT. DOKAZANA UČINKOVITOST NA BIOFILMU ISO/TC 15883-5. TESTIRANJA NA KOMPATIBILNOST MATERIALOV; EKOLOŠKA IN TOKSIKOLOŠKA OCENA. NA EMBALAŽI MORA BITI TUDI SLOVENSKI TEKST GLEDE PRIPRAVE IN UPORABE IZDELKA. PAKIRANJE: 1 LITER Z VGRAJENO DOZIRNO MERICO OD 5 DO 25 ML. NAVODILA NA EMBALAŽI V SLOVENSKEM JEZIKU. </t>
  </si>
  <si>
    <t>ALKOHOLNE KRPICE ZA ČIŠČENJE IN RAZKUŽEVANJE KOŽE, PREPOJENE Z 70% IZOPROPANOLOM, POSAMIČNO PAKIRANE, VELIKOSTI  8-9 CM X 10-11 CM, PAKIRANJE 100 KOS/SC</t>
  </si>
  <si>
    <t>ALKOHOLNE KRPICE ZA ČIŠČENJE IN RAZKUŽEVANJE KOŽE, PREPOJENE Z 70% IZOPROPANOLOM, POSAMIČNO PAKIRANE, VELIKOSTI  45X90 MM, PAKIRANJE 100 KOS/SC</t>
  </si>
  <si>
    <t>ALKOHOLNE KRPICE ZA ČIŠČENJE IN RAZKUŽEVANJE KOŽE, PREPOJENE Z 70% IZOPROPANOLOM, POSAMIČNO PAKIRANE, VELIKOSTI  6,0-6,5 CM X 2,8-3,0 CM, PAKIRANJE 100 KOS/SC</t>
  </si>
  <si>
    <t>DOZATOR ZA TEKOČINE, Z NAVOJEM, ZA STEKLENICE 1 ML ZA 500 ML, FI 25MM</t>
  </si>
  <si>
    <t>PRIPRAVLJENA ALKOHOLNA RAZTOPINA ZA HIGIENSKO IN KIRURŠKO RAZKUŽEVANJE ROK NA OSNOVI 2-PROPANOLA Z DODANIM GLICERINOM, KI POMAGA OHRANJATI ROKE MEHKE IN ZDRAVE.  SESTAVA: 79,9 G  2-PROPANOL, 1 G FENOKSIETANOL, GLICERIN TER Α-BISABOLOL IZ KAMILICE. UČINKOVITOST MORA BITI DOKAZANA Z EN1500, EN 12791, EN 13727, EN 13624, EN 14476 (NORO, ROTA IN ADENO VIRUS) TER Z EN 14348 IN VAH CERTIFIKAT. EMBALAŽA: 500 ML, SKLADNA Z DOZATORJEM  ZA 500ML PLASTENKO. NALEPKA NA PROIZVODU MORA BITI V SLOVENSKEM JEZIKU.</t>
  </si>
  <si>
    <t>ALKOHOLNI ROBČKI V MEHKEM PAKIRANJU S TRDIM POKROVOM ZA ZAPIRANJE (NE SAMO S PLASTIČNO NALEPKO) ZA HITRO RAZKUŽEVANJE IN ČIŠČENJE MEDICINSKIH PRIPOMOČKOV, PREDMETOV IN POVRŠIN. VELIKOST ROBČKA 20 × 20 +/- 3% CM. EN ROBČEK MORA VSEBOVATI VSAJ 4 G TEKOČINE. SESTAVA: 35-40 G 2-PROPANOLA IN 25 -30G 1-PROPANOLA.  IMETI MORA ŠIROK SPEKTER DELOVANJA: BAKTERICID (EN 13727, EN 16615) - 1MIN, LEVUROCID (EN 13624, EN 16615) - 1MIN, TUBERKULOCID/MIKOBAKTERICID ( EN14348, EN16615) - 1MIN, OMEJEN VIRUCID (EN 14476) - 5MIN. IZDELEK MORA BITI NA VAH LISTI. OBVEZNA DVOJNA REGISTRACIJA - KOT BIOCID IN MED. PRIPOMOČEK.  NA EMBALAŽI MORA BITI OBVEZNO SLOVENSKI TEKST O IZDELKU, UPORABI,...NALEPKA NA PROIZVODU MORA BITI V SLOVENSKEM JEZIKU. PAKIRANJE 100 KOSOV V PAKIRANJU. 1ZAV=100KOS</t>
  </si>
  <si>
    <t>PRIPRAVLJENO RAZKUŽILO ZA HITRO IN UČINKOVITO ČIŠČENJE IN RAZKUŽEVANJE MEDICINSKEGA INVENTARJA TER OSTALIH POVRŠIN, KI OMOGOČA NANOS Z BRISANJEM ALI PRŠENJEM. IMETI MORA ŠIROK SPEKTER DELOVANJA NA: BAKTERIJE (VKLJUČNO Z VEČKRATNO ODPORNIMI BAKTERIJAMI), TBC, GLIVE IN VIRUSE (ROTA-, HBV, HIV, VACCINIA, ADENO-, PAPOVA, SV40-).  DOKAZANA UČINKOVITOST PO EN 13624, EN 13727, EN 14348, TOKSIKOLOŠKA OCENA IN EKOLOŠKI ATEST. UČINKOVINA -35G 2-PROPANOL, 25G 1-PROPANOL. OBVEZNA REGISTRACIJA KOT MEDICINSKI PRIPOMOČEK IN BIOCID! NEODIŠAVLJEN.NA EMBALAŽI MORA BITI OBVEZNO SLOVESNKI TEKST O IZDELKU, UPORABI,.. EMBALAŽA: PLASTENKA 1000ML.</t>
  </si>
  <si>
    <t>PRIPRAVLJENA ALKOHOLNA RAZTOPINA ZA HIGIENSKO IN KIRURŠKO RAZKUŽEVANJE ROK V SESTAVI VEČ KOT 88G  ETANOLA NA 100 G SREDSTVA TER Z DODATKOM VSAJ 4 PREMAŠČEVALCEV ZA NEGO ROK: MLEČNA KISLINA, GLICERIN, PANTENOL IN VITAMIN E,... DOKAZANA UČINKOVITOST POTRJENA Z VAH CERTIFIKATOM TER S SKLADNOSTJO EN: 1500, 12791, 13727, 13624, EN 14476 (POKITJE TUDI VSEH VIRUSOV BREZ OVOJNICE: POLIO, ADENO, NORO), EN17430, EN14348 .NA EMBALAŽI MORA BITI OBVEZNO SLOVESNKI TEKST O IZDELKU, UPORABI,.. PAKIRANJE: 500 ML PLASTENKA</t>
  </si>
  <si>
    <t>TEKOČE ALKOHOLNO RAZKUŽILO VSEBUJE 70% ALKOHOLA IN JE PRIMERNO ZA DEZINFEKCIJO VSEH VRST TRDIH POVRŠIN ODPORNIH NA ALKOHOL. ENOSTAVNO POPRŠIMO IN PUSTIMO, DA SE POSUŠI. SREDSTVA NI POTREBNO IZPIRATI Z VODO. ALKOHOLNO RAZKUŽILO HITRO UNIČI VEČINO BAKTERIJ, PLESNI IN VIRUSOV. UČINKOVITOST DOKAZANA: EN 13624,EN 13438, EN 13697,  EN 13727, EN 14476. REGISTRIRAN BIOCID. UPORABLJA SE V KONCENTRIRANI OBLIKI. PRIPOROČLJIVO DOZIRANJE: 45 ML/M2. BOLJŠE REZULTATE DEZINFEKCIJE DOSEŽEMO NA PREDHODNO OČIŠČENIH POVRŠINAH. VSEBINA: 1L S PRŠILKO</t>
  </si>
  <si>
    <t>OTROŠKI POSIP - PUDER 100 G, KI VEŽE ODVEČNO VLAGO IN ŠČITI KOŽO PRED VNETJEM. AKTIVNE SESTAVINE POMIRIJO RDEČICO IN ZAGOTOVIJO UČINKOVITO NEGO OBČUTLJIVE KOŽE</t>
  </si>
  <si>
    <t>PENA S PH 6 ZA ČIŠČENJE + RAZKUŽEVANJE VSE OBČUTLJIVE MED. NAPRAVE IN POVRŠINE BREZ ALKOHOLA. VSEBOVATI MORA NA 100 G SREDSTVA: 3-5 MG/G DIDECIL-DIMETIL AMONIJEV KLORID, KATIONSKE IN AMFOTERNE POVRŠINSKO AKTIVNE SNOVI, PENILNO SREDSTVO, KOROZIJSKI INHIBITOR. TESTIRANJA OPRAVLJENA V AKREDITIRANIH LABORATORIJIH EU: EN 16615, EN 13727, EN 13624, EN 14348, EN 14476 (TUDI NA ADENOVIRUS, NOROVIRUS). VSA TESTIRANJA MORAJO BITI NAREJENA V UMAZANIH POGOJIH. REGISTRIRANI KOT BIOCID IN MEDICINSKI  PRIPOMOČEK HKRATI. NA EMBALAŽI MORA BITI OBVEZNO SLOVENSKI TEKST O IZDELKU,  UPORABNOST PO ODPRTJU VSAJ 2 LETI. 750 ML PLASTENKA Z VGRAJENO-INTEGRIRANO PENILKO Z VARNIM ZATIČEM.</t>
  </si>
  <si>
    <t>ZAŠČITNA KREMA ZA INTENZIVNO NEGO IN OBNOVO SPLOŠNEGA STANJE KOŽE, AKTIVNO ZADRŽUJE VLAGO, VLAŽI IN MEHČA SUHO KOŽO CELEGA TELESA, POMIRJA NAPETOST KOŽE PO PREDOLGEM IZPOSTAVLJANJU NA SONCU, POMAGA PRI OBČUTLJIVOSTI KOŽE, VSEBUJE PETROLATUM, PARAFFINUM LIQUIDUM, GLYCERYL STEARATE, LANOLIN, CERA ALBA, STEARIC ACID, RICINUS SEED OIL, PARFUM, TUBA A 50 ML</t>
  </si>
  <si>
    <t>ROBČKI V DOZI ZA HITRO RAZKUŽEVANJE PREDMETOV IN DELOVNIH POVRŠIN NA OSNOVI ALKOHOLA, VSEBUJEJO 1-PROPANOL (25G/100G), 2-PROPANOL (35% V 100 G). VELIKOST ROBČKA 15-17 × 19-20. IMETI MORA ŠIROK SPEKTER DELOVANJA NA: BAKTERIJE, EN 14348 IN EN13727 (VKLJUČNO Z VEČKRATNO ODPORNIMI BAKTERIJAMI), EN16615 (TBC), GLIVE IN VIRUSE (ROTA, POLIO, HBV, HIV, HBV, ADENO, ..) TER NA MRSA IN UČINKOVITOST SKADNO Z EN 13624. REGISTRACIJA KOT BIOCID IN MED. PRIPOMOČEK. NA EMBALAŽI MORA BITI OBVEZNO SLOVENSKI TEKST O IZDELKU, UPORABI,..NALEPKA NA PROIZVODU MORA BITI V SLOVENSKEM JEZIKU. PAKIRANJE V DOZO,SC A 90 ROBČKOV</t>
  </si>
  <si>
    <t>DOZA</t>
  </si>
  <si>
    <t>ROBČKI V REFILU ZA HITRO RAZKUŽEVANJE PREDMETOV IN DELOVNIH POVRŠIN NA OSNOVI ALKOHOLA, VSEBUJEJO 1-PROPANOL (25G/100G), 2-PROPANOL (35% V 100 G). VELIKOST ROBČKA 15-17 × 19-20. IMETI MORA ŠIROK SPEKTER DELOVANJA NA: BAKTERIJE, EN 14348 IN EN13727 (VKLJUČNO Z VEČKRATNO ODPORNIMI BAKTERIJAMI), EN16615 (TBC), GLIVE IN VIRUSE (ROTA, POLIO, HBV, HIV, HBV, ADENO, ..) TER NA MRSA IN UČINKOVITOST SKADNO Z EN 13624. REGISTRACIJA KOT BIOCID IN MED. PRIPOMOČEK. NA EMBALAŽI MORA BITI OBVEZNO SLOVENSKI TEKST O IZDELKU, UPORABI,..NALEPKA NA PROIZVODU MORA BITI V SLOVENSKEM JEZIKU. PAKIRANJE V REFIL PO 90 ROBČKOV</t>
  </si>
  <si>
    <t xml:space="preserve">ALKOHOLNI ROBČKI Z NIZKO VSEBNOSTJO ALKOHOLA ZA HITRO RAZKUŽEVANJE IN ČIŠČENJE MEDICINSKIH PRIPOMOČKOV, PREDMETOV IN POVRŠIN V MEHKEM PAKIRANJU (FLOWPACK) S POKROVOM ZA ZAPIRANJE. VELIKOST ROBČKA (180 × 200MM), IZDELANI IZ VISOKOKAKOVOSTNEGA POLIETILENTERAFTALATA (PET), ODPORNI NA TRGANJE. SESATAVA: 140 MG/G ETANOL, 100 MG/G PROPAN-2-OL, 1. 60 MG/G PROPAN-1-OL, 2 MG/G N-ALKIL-AMINOPROPILGLICIN.
HITRO DELOVANJE, BREZ ALDEHIDOV, BARVIL IN DIŠAV. DELOVANJE SKLADNO Z: EN 13727, EN 13624, EN 16615, EN 14476,  EN 16777, EN 14348, EN 13697. PAKIRANJE V MEHAK ZAVITEK S TRDIM POKROVOM 80 KOSOV V ZAVITKU. </t>
  </si>
  <si>
    <t>RAZTOPINA NA OSNOVI 95% ETANOLA IN 2% KLORHEKSIDINA TER GLICERINA, BREZ BARVILA, ZA RAZKUŽEVANJE KOŽE OB UVAJANJU CVK.  SESTAVA NA 100 G SREDSTVA: 70 G 95% ETANOLA IN 2% KLORHEKSIDINA TER GLICERINA, BREZ BARVILA.  DELUJE NA: EN 13727,  EN 13624,  EN 14348,  V 30 SEKUNDAH. TESTIRANJE ZA UČINKOVITOST IZVEDENO V AKREDITIRANEM LABORATORIJU V EU. IZDELEK MORA IMETI DOKAZILO O NETOKSIČNOST, NEALERGOGENOST. NA EMBALAŽI MORA BITI TUDI SLOVENSKI TEKST UPORABE IZDELKA. PAKIRANJE 250 ML S PRŠILKO.</t>
  </si>
  <si>
    <t>NEGOVALNA KREMA ZA NEGO IN OBNOVO KOŽE Z IZBRANIMI SESTAVINAMI, KI ZARADI MEDSEBOJNEGA UČINKA POSPEŠUJE OBNOVO POŠKODOVANE KOŽE. EMULZIJA VODE V OLJU IZBOLJŠUJE ELASTIČNOST KOŽE, DODANI ANTIOKSIDANTI PA KREPIJO NJENO FIZIOLOŠKO FUNKCIJO ODPORNOSTI. KREMA SE MORA DOBRO PORAZDELI PO POVRŠINI KOŽE IN SE HITRO VPITI V KOŽO. SESTAVA:VODA, TEKOČI PARAFIN, GLICEROL, SORBITAN-IZOSTEARAT, POLIGLICEROL-3-POLIRICINOLEAT, MLEČNAKISLINA, MAGNEZIJEV SULFAT, TOKOFEROL, CITRAT HIDROGENIRANIH PALMOVIH GLICERIDOV, ETILPARABEN, PROPILPARABEN, .... IZDELEK MORA IMETI DERMATOLOŠKI IN TOKSIKOLOŠKI ATEST. EMBALAŽA: TUBA 100ML.</t>
  </si>
  <si>
    <t>PRIPRAVLJENA RAZTOPINA ZA ROČNO IN ULTRAZVOČNO RAZKUŽEVANJE IN ČIŠČENJE VRTLJIVIH PRECIZNIH INŠTRUMENTOV V ZOBOZDRAVSTVU. IMA ŠIROK SPEKTER DELOVANJA: BAKTERICID (EN 14561 - 5 MINUT), LEVUROCID (EN 14562 - 5 MINUT), TUBERKULOCID (EN 14563 - 60 MINUT) VIRUSI Z OVOJNICO (EN 17111 - 15 MINUT). TESTIRANJA OPRAVLJENA V UMAZANIH POGOJIH. TOKSIKOLOŠKA IN EKOLOŠKA OCENA. UČINKOVINE: KALIJEV HIDROKSID, PROPILENGLIKOL, ANTIMIKROBNE SESTAVINE, NEIONSKI TENZIDI, INHIBITORJI KOROZIJE, PAKIRANJE: PLASTENKA 2 LITRA Z ROČAJEM. BREZ ZNAKOV ZA NEVARNOST PO CLP, REGISTRACIJA KOT MEDICINSKI PRIPOMOČEK.</t>
  </si>
  <si>
    <t>RAZPRŠILKA KOMPATIBILNA S  PRIPRAVLJENO 1000 ML ALKOHOLNO   RAZTOPINO ZA HITRO IN UČINKOVITO  RAZKUŽEVANJE IN ČIŠČENJE   MEDICINSKEGA INVENTARJA TER OSTALIH  POVRŠIN</t>
  </si>
  <si>
    <t>PRIPRAVLJENA ALKOHOLNA RAZTOPINA ZA HIGIENSKO IN KIRURŠKO RAZKUŽEVANJE ROK NA OSNOVI 2-PROPANOLA Z DODANIM GLICERINOM, KI POMAGA OHRANJATI ROKE MEHKE IN ZDRAVE.  SESTAVA: 79,9 G  2-PROPANOL, 1 G FENOKSIETANOL, GLICERIN TER Α-BISABOLOL IZ KAMILICE. UČINKOVITOST MORA BITI DOKAZANA Z EN1500, EN 12791, EN 13727, EN 13624, EN 14476 (NORO, ROTA IN ADENO VIRUS) TER Z EN 14348 IN VAH CERTIFIKAT. EMBALAŽA: 1000 ML, NALEPKA NA PROIZVODU MORA BITI V SLOVENSKEM JEZIKU.</t>
  </si>
  <si>
    <t>ŠČETKA ZA KIRURŠKO UMIVANJE ROK Z POVIDON JODIDOM. ŠČETKA MORA IMETI NA ENI STRANI MEHKE NAJLONSKE ŠČETINE, NA DRUGI PA VPOJNO GOBICO. DIMENZIJA POSAMEZNE ŠČETKE 8 X 5X 4 CM. VSAKI ŠČETKI MORA BITI DODANA PILICA</t>
  </si>
  <si>
    <t>RAZKUŽILO V OBLIKI GRANULATA ZA RAZKUŽEVANJE IN ČIŠČENJE GIBLJIVIH ENDOSKOPOV IN OSTALIH INŠTRUMENTOV TER ZOBNIH PROTEZ, ASPIRACIJSKIH CEVK. IMETI MORA BAKTERICIDEN, VIRUCIDEN, FUNGICIDEN IN SPOROCIDEN UČINEK. UČINKOVINA: PEROKSIOCETNA KISLINA, KI IMA VISOKO UČINKOVITOST, NIZKO TOKSIČNOST, BIOLOŠKO RAZGRADLJIVOST IN SKLADNOST Z MATERIALI (RAZEN MEDENINE IN BAKRA). UČINKOVINA SE RAZVIJE PO RAZTOPITVI GRANULATA V VODI. DELOVANJE IN KONTAKTNI ČASI SKLADNI Z: EN 14561 (1% = 10 MINUT ALI MANJ, UMAZANI POGOJI) - BAKTERICID,   EN 14562 (1% = 10 MINUT ALI MANJ, UMAZANI POGOJI) - LEVUROCID, EN 14563 (1% = 10 MINUT ALI MANJ, UMAZANI POGOJI) - TUBERKULOCID, EN17111 (2% = DO 15 MINUT) - VIRUCID, EN 17126 (2% DO 30MIN) - SPOROCID.  TESTIRANJA ZA KOMPATIBILNOST MATERIALOV.  POTREBEN JE EKOLOŠKI IN TOKSIKOLOŠKI TEST. EMBALAŽA: VEDRO 1,5 KG Z DOZIRNO POSODO. REGISTRACIJA KOT MEDICINSKI PRIPOMOČEK. NALEPKA NA PROIZVODU MORA BITI V SLOVENSKEM JEZIKU.</t>
  </si>
  <si>
    <t>DEZINFEKCIJSKI ROBČKI+ČISTILNI IZ 100% VISKOZE ZA VSE OBČUTLJIVE MED. PRIPOMOČKE TER POVRŠINE (MANŠETE, TERMOMETRI, OKSIMETRI, NURSE TABLICE, TELEFONE, EKRANE, GLUKOMETRI). VELIKOST ROBČKA 180 X 200-220 MM, GRAMATURA: 45-50G/M2. SESTAVA: DIDECILDIMETILAMONIJEV KLORID 3 MG/G  IN NEIONSKO POVRŠINSKO AKTIVNIH SNOVI IN METILGLCIN N,N-DIACETNA KISLINA, TRINATRIJEVA SOL (MGDA). ROBČKI MORAJO BITI  100% BIORAZGRADLJIVI. DELOVANJE SKLADNO S FAZO TESTIRANJA 2/2 V UMAZANIH POGOJIH: EN 13727, EN 16615, EN 13624, EN 14348, EN14476. ROBČKI MORAJO BITI REGISTRIRANI KOT BIOCID IN MED. PRIPOMOČEK HKRATI. NA EMBALAŽI MORA BITI OBVEZNO SLOVESNKI TEKST O IZDELKU, UPORABI,.. 100 KOSOV V PLASTIČNI FOLIJI (MEHKO PAKIRANJE) S TRDIM IZVLEČNIM OKENCEM PROTI IZHLAPEVANJU.</t>
  </si>
  <si>
    <t>IMPREGNIRANE KRPICE BREZ ALKOHOLA NA OSNOVI KVARTERNIH AMONIJEVIH SPOJIN ZA ČIŠČENJE IN RAZKUŽEVANJE POVRŠIN, OBČUTLJIVIH NA ALKOHOL. ZA TUBERKULOCIDNO, BAKTERICIDNO, FUNGICIDNO, VIRUCIDNO DEZINFEKCIJO POVRŠIN (MRSA, E.COLI, PSEUDOMONAS AERUGINOSA, CORONA…). ZA DEKONTAMINACIJO POVRŠIN IN MEDICINSKIH PRIPOMOČKOV. DIMENZIJA KRPICE 267 X 210 MM. PAKIRANJE V MEHKI EMBALAŽI PO 200 KOSOV.</t>
  </si>
  <si>
    <t>POKROVČEK Z LUER NAVOJEM ZA DEZINFEKCIJO IN ZAŠČITO BREZIGELNIH KONEKTOV. VSEBUJE NAJ 70% IZOPROPILNI ALKOHOL. DEZINFEKCIJO NAJ DOSEŽE PO 1 MINUTI IN JO VZDRŽUJE TER ŠČITI PRED KONTAMINACIJO DO 7 DNI. ZAHTEVAMO S KLINIČNO ŠTUDIJO NA NUDENIH POKROVČKIH DOKAZANO UČINKOVITOST PROTI ŠESTIM MIKROORGANIZMOM IN DOKAZANO ZMANJŠANO POJAVNOST OKUŽB KRVI POVEZANIH Z OSREDNJIMI VENSKIMI KATETRI ZA VEČ KOT 40%. Z NAVOJEM ZA PRITRDITEV IN STERILEN. POSAMIČNO PAKIRAN</t>
  </si>
  <si>
    <t xml:space="preserve">ANTIMIKROBNI LOSION ZA UMIVANJE CELOTNEGA TELESA IN LASIŠČA - DEKOLONIZACIJE MRSA, 500 ML </t>
  </si>
  <si>
    <t>BREZBARVNI KONCENTRAT ZA PRIPRAVO RAZTOPINE ZA ČIŠČENJE IN RAZKUŽEVANJU POVRŠIN IN OPREME,  MEDICINSKEGA INVENTARJA/PRIPOMOČKOV TER OSTALIH VODOODPORNIH POVRŠIN. ZDELEK MORA IMETI MORA ŠIROK SPEKTER DELOVANJA NA: BAKTERIJE (VKLJUČNO Z VEČKRATNO ODPORNIMI BAKTERIJAMI), TBC, C. ALBICANS IN VIRUSE Z IN BREZ OVOJNICE (ADENO, NORA, POLIO, HERPES, ROTA, HBV, HIV, CORONA, MNV,...).  UČINKOVITOST MORA BITI DOKAZANA PO UVELJAVLJENIH NORMAH: EN 13727, EN 13624, EN16615, 13697, EN14348,EN 14476. IZDELEK MORA BITI REGISTRIRAN KOT BIOCID IN MEDICINSKI PRIPOMOČEK HKRATI.POLEG TEGA MORA BITI ZA DODATNO VARNOST TUDI NA VAH LISTI. IZDELEK MORA  IMETI NAREJENE TESTE ZA KOMPATIBILNOST MATERIALOV: KOVINE, LINOLEJ, PVC, KERAMIKA, GUMA, PLASTIKA TER TOKSIKOLOŠKA OCENO IN EKOLOŠKI ATEST. UČINKOVINA: 10,0G 2-FENOKSIETANOL, 8,0G N,N-BIS-(3-AMINOPROPIL) DODECILAMIN, 7,5G BENZALKONIJEV KLORID.REGISTRACIJA KOT BIOCID IN MED. PRIPOMOČEK,VAH CERTIFIKAT. PLASTENKA MORA VSEBOVATI TUDI SLOVESNKI TEKST KAKO SE IZDELEK UPORABLJA IN PRIPRAVI. PAKIRANJE V KANISTER PO 6 LITROV.</t>
  </si>
  <si>
    <t xml:space="preserve">TEKOČINA ZA RAZKUŽEVANJE IN ČIŠČENJE INŠTRUMENTOV, PREDMETOV IN POVRŠIN NA OSNOVI ENCIMOV (PROTEAZA, AMILAZA, MANANAZA), AMFOTERNE IN NEIONOGENE POVRŠINSKO AKTIVNE SNOVI. STANDARDI V UMAZANIH POGOJIH; DELOVANJE IN KONTAKTNI ČASI SKLADNI Z FAZO TESTIRANJA EN 2/2: EN 14561 (0,5% = 5 MINUT), EN 14562 (0,5% = 5 MINUT), EN 14563 (1,0% DO 30 MINUT), EN 17111 (0,5% DO DO 15 MINUT)  + PRIPADAJOČ VAH CERTIFIKAT. DOKAZANA UČINKOVITOST NA BIOFILMU ISO/TC 15883-5. TESTIRANJA NA KOMPATIBILNOST MATERIALOV; EKOLOŠKA IN TOKSIKOLOŠKA OCENA TER VAH CERTIFIKAT. NA EMBALAŽI MORA BITI TUDI SLOVENSKI TEKST GLEDE PRIPRAVE IN UPORABE IZDELKA. PAKIRANJE: 5 LITERSKI KANISTER. NAVODILA NA EMBALAŽI V SLOVENSKEM JEZIKU. </t>
  </si>
  <si>
    <t>500 ML ZAPRT PODAJALNIK ZA EU PLASTENKE, MOŽNOSTJO KOMOLČNEGA AKTIVIRANJA, MOŽNOSTJO MENJAVE ORIGINALNE PLASTENKE, DOZIRNIK IZ PLASTIČNE MASE, KI SE DOBRO ČISTI IN RAZKUŽUJE,  BELE BARVE, Z VIDNIM POLJEM. Z ENKRATNIM PRITISKOM NA ROČICO LAHKO ODMERIMO VSAJ TRI DOZIRANJA V RAZMAKU OD 0,5 ML DALJE DO 1,5 ML. MOŽNOST NAMESTITVE LOVILNE POSODICE BREZ VIJAČENJA ZA LOVLJENJE ODVEČNE TEKOČINE. ZAKLEPANJE Z KLJUČKOM.</t>
  </si>
  <si>
    <t>RAZKUŽEVALNIK ZA NAMAKANJE INŠTRUMENTOV, CCA. 3 L. MATERIAL PVC. SESTAVA RAZKUŽEVALNIKA: POSODA, POKROV V ZELENI BARVI PROTI IZHLAPEVANJU IN S SITOM. ZUNANJE DIMENZIJE RAZKUŽEVALNIKA : 29 X 20 X 13 CM (D X Š X V) +-5%, DIMENZIJA SITA: 23 X 17 X 9 CM (D X Š X V)</t>
  </si>
  <si>
    <t xml:space="preserve">SUHI ROBČKI IZ 100 % PET V MEHKEM PAKIRANJU ZA 1 X UP., OPREMLJENI Z  ROČAJEM, KI OMOGOČA ENOSTAVNO PRENAŠANJE. EMBALAŽA MORA OMOGOČATI VLITJE IN PRELITJE Z USTREZNO KOLIČINO RAZKUŽILA VSEH KRP HKRATI.  NA EMBALAŽI NAJ BODO NAPISANA/PRIKAZANA NAVODILA ZA UPORABO IN PROSTOR KAMOR SE LAHKO NAPIŠE DATUM IN SREDSTVO OZ. DODANA NALEPKA ZA PODATKE. GOSTOTA 60G/M2. VELIKOST POZAMEZNEGA SUHEGA ROBČKA: 38X20-25 CM. VSEBINA MEHKE EMBALAŽE: 99 ROBČKOV +3%. SUHE KRPE MORAJO BITI TESTIRANE Z NORMO EN16615 (4-FIELD TEST, FAZA 2/2) Z MEHANSKIM DELOVANJEM S ČISTILNO RAZKUŽILNIM SREDSTVOM, KI GA ZAHTEVAMO V RAZPISU. EMBALAŽE S TRDIM POKROVOM IN ZAPIRALOM, KI OMOGOČA ENOSTAVNO IZVLAČENJE POSAMEZNIH, PERFORIRANIH ROBČKOV. </t>
  </si>
  <si>
    <t>INJEKCIJSKE IGLE ZA 1X UPORABO, BREZ LATEKSA, DIMENZIJE 0,45 X 16MM</t>
  </si>
  <si>
    <t>INJEKCIJSKE IGLE ZA 1X UPORABO, BREZ LATEKSA, DIMENZIJE 0,50 X 16MM</t>
  </si>
  <si>
    <t>INJEKCIJSKE IGLE ZA 1X UPORABO, BREZ LATEKSA, DIMENZIJE 0,50 X 20MM</t>
  </si>
  <si>
    <t>INJEKCIJSKE IGLE ZA 1X UPORABO, BREZ LATEKSA, DIMENZIJE 0,60 X 25MM</t>
  </si>
  <si>
    <t>INJEKCIJSKE IGLE ZA 1X UPORABO, BREZ LATEKSA, DIMENZIJE 0,70 X 50MM</t>
  </si>
  <si>
    <t>INJEKCIJSKE IGLE ZA 1X UPORABO, BREZ LATEKSA, DIMENZIJE 0,80 X 40MM</t>
  </si>
  <si>
    <t>INJEKCIJSKE IGLE ZA 1X UPORABO, BREZ LATEKSA, DIMENZIJE 0,90 X 40MM</t>
  </si>
  <si>
    <t>INJEKCIJSKE IGLE ZA 1X UPORABO, BREZ LATEKSA, DIMENZIJE 0,90 X 50MM</t>
  </si>
  <si>
    <t>INJEKCIJSKE IGLE ZA 1X UPORABO, BREZ LATEKSA, DIMENZIJE 1,20 X 40MM</t>
  </si>
  <si>
    <t>INJEKCIJSKE IGLE ZA 1X UPORABO, BREZ LATEKSA, DIMENZIJE 1,2 X 50MM</t>
  </si>
  <si>
    <t xml:space="preserve">KANILA I.V. G20 1,0 X 32 FEP SAFE DEL A50 KANILA INTRAVENOZNA, DVOVHODNA Z VARNOSTNIM MEHANIZMOM MORA BITI IZ TEFLONA, BREZ LATEKSA, Z VARNIM MEHANIZMOM, KI PREPREČUJE MOŽNOST VBODA. MEHANIZEM SE AKTIVIRA, KO SE IGLO IZVLEČE IZ KATETRA - ZAŠČITNI VRH IGLE JE NAREJEN TAKO, DA JE NE MOREMO VIDETI IN SE NE MOREMO ZBOSTI. KANILA ZMANJŠA MOŽNOSTJO POŠKODBE VENE Z ZELO OSTRO IGLO. IMA ŠIROKA IN GIBLJIVA KRILCA, KI OMOGOČAJO ENOSTAVNO IN VARNO PRITRDITEV KANILE. </t>
  </si>
  <si>
    <t xml:space="preserve">KANILA ZA VZPOSTAVITEV ODPRTEGA VENSKEGA SISTEMA; FLEKSIBILNA KRILCA OMOGOČAJO ENOSTAVNO PRITRDITEV, DRUGI VHOD OMOGOČA DOZIRANJE MEDIKAMENTA MED INFUZIJO, POKROVČEK DRUGEGA VHODA PREPREČUJE MOŽNOST KONTAMINACIJE, LUER LOCK PRIKLJUČEK, TANKOSTENSKI TEFLON KATETER S KOEKSTRUDIRANIMI RADIOPAČIMI ČRTAMI, TRANSPARENTNI NASTAVEK KOVINSKE KANILE KI OMOGOČA NADZOR REFLUKSA KRVI, MIKROPOROZNI HIDROFOBIČNI FILTER KI OMOGOČA HITER REFLUKS IN PREPREČUJE NEVARNOST KONTAMINACIJE, Z ATRAUMATIČNO OBLIKOVANIM VRHOM TEFLON KATETRA. DIMENZIJA 1.0 X 32 G20 </t>
  </si>
  <si>
    <t>KANILA I.V.S PORTOM ZA DODAJANJE ZDRAVIL, Z MEHANIZ.ZA PREPR.NEŽELJENIH VBODOV - SPROŽI SE SAMODEJ.OB IZVLEKU KOVINSKE IGLE, POSEBNA BACKCUT KONICA IGLE 3X BRUŠENA, VELIKOSTI G20 (ENAKOVREDNO VASOFIX SAFETY PUR)</t>
  </si>
  <si>
    <t>KANILA ZA VZPOSTAVITEV ODPRTEGA VENSKEGA SISTEMA; FLEKSIBILNA KRILCA OMOGOČAJO ENOSTAVNO PRITRDITEV, DRUGI VHOD OMOGOČA DOZIRANJE MEDIKAMENTA MED INFUZIJO, POKROVČEK DRUGEGA VHODA PREPREČUJE MOŽNOST KONTAMINACIJE, LUER LOCK PRIKLJUČEK, TANKOSTENSKI TEFLON KATETER S KOEKSTRUDIRANIMI RADIOPAČIMI ČRTAMI, TRANSPARENTNI NASTAVEK KOVINSKE KANILE KI OMOGOČA NADZOR REFLUKSA KRVI, MIKROPOROZNI HIDROFOBIČNI FILTER KI OMOGOČA HITER REFLUKS IN PREPREČUJE NEVARNOST KONTAMINACIJE, Z ATRAUMATIČNO OBLIKOVANIM VRHOM TEFLON KATETRA. DIMENZIJA 0,8 X 25 G22</t>
  </si>
  <si>
    <t>KANILA VENOZNA G20, 1,0X32,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t>
  </si>
  <si>
    <t>KANILA VENOZNA G22, 0,9X25,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t>
  </si>
  <si>
    <t>KANILA I.V. , KATETER -POLIURETANSKO BIO KOMPATIBILNI MATERIAL, Z RADIOPAČNO ČRTO,  LUE-LOCK ZAMAŠEK, PRITRDITVENA KRILCA, DVA VHODA, AVTOMATSKI VARNOSTNI MEHANIZEM, G 14, DIM. 2,0 X45MM</t>
  </si>
  <si>
    <t>KANILA I.V. , KATETER -POLIURETANSKO BIO KOMPATIBILNI MATERIAL, Z RADIOPAČNO ČRTO,  LUE-LOCK ZAMAŠEK, PRITRDITVENA KRILCA, DVA VHODA, AVTOMATSKI VARNOSTNI MEHANIZEM, G 18, DIM. 1,3 X32MM</t>
  </si>
  <si>
    <t>KANILA I.V. , KATETER -POLIURETANSKO BIO KOMPATIBILNI MATERIAL, Z RADIOPAČNO ČRTO,  LUE-LOCK ZAMAŠEK, PRITRDITVENA KRILCA, DVA VHODA, AVTOMATSKI VARNOSTNI MEHANIZEM, G 20, DIM. 1,0 X32MM</t>
  </si>
  <si>
    <t>KANILA I.V. , KATETER -POLIURETANSKO BIO KOMPATIBILNI MATERIAL, Z RADIOPAČNO ČRTO,  LUE-LOCK ZAMAŠEK, PRITRDITVENA KRILCA, DVA VHODA, AVTOMATSKI VARNOSTNI MEHANIZEM, G 22, DIM. 0,9X25MM</t>
  </si>
  <si>
    <t>KANILA INTRAVENOZNA PERIFERNA, DVOVHODNA (PORT ZA DODAJANJE ZDRAVIL), DIMENZIJE: G24 0,7X19 MM, Z VARNOSTNIM MEHANIZMOM. VARNOSTNI ELEMENT POPOLNOMA ZAŠČITI KONICO IGLE TER VARUJE PRED VHODOM, TUDI KO IGLO ZAVRŽEMO. KANILA (KATETER) MORA BITI IZ POLIURETANA, BREZ LATEKSA. IMA ŠIROKA IN GIBLJIVA KRILCA, KI OMOGOČAJO ENOSTAVNO IN VARNO PRITRDITEV KANILE. PROZOREN KATETER JE V CELOTI RADIOPAČEN. IMETI MORA ZAŠČITNI POKROVČEK, KI SE ENOSTAVNO ODSTRANI, LUER LOCK ZAMAŠEK, PROZORNO DRŽALO/SPOJ S PLOŠČICO, KI ZAGOTAVLJA ENOROČNO TEHNIKO UVAJANJA. JE BREZ LATEKSA, KOMPATIBILNA Z LUER LOK NASTAVKI, STERILNA, POSAMEZNO PAKIRANA V STIČNI OVOJ, KI OMOGOČA ENOSTAVNO IN ASEPTIČNO ODPIRANJE PO ROBOVIH. POLAVTOMASKI ZAKLOP NA INJICIRNEM PORTU JE BARVNO KODIRAN PO EVROPSKIH STANDARDIH Z OZIROM NA DIMENZIJO KATETRA.</t>
  </si>
  <si>
    <t>PERIFERALNI IV INTEGRIRAN KATETER (KANILA) ENO-VHODEN; NA VHODU IMA ŽE NASTAVLJEN ZAMAŠEK Z MEMBRANO KATEREGA PREBODEMO Z IGLO; LAHKO PA GA TUDI ODSTRANIMO, ČE GA NE POTREBUJEMO. KATETER JE PRIMEREN TUDI ZA SUBKUTANO INJICIRANJE, NA TELESNI TEMPERATURI SE ZMEHČA IN JE ODPOREN NA PREGIB, ZELO OSTRA IGLA – MANJŠA BOLEČINA PRI UVAJANJU, KRILCA (METULJČEK)  - ENOSTAVNA PRITRDITEV, VGRAJENA EKSTENZIJSKA CEV NA KATERI JE STIŠČEK S KATERIM LAHKO REGULIRAMO PRETOK, VARNOSTNI MEHANIZEM, KI SE SPROŽI, KO IZVLEČEMO IGLO IZ KANILE: PREPREČUJE NEŽELENE VBODE. RADIONEPREPUSTEN, BREZ LATEXA, CE OZNAKA, STERILNO PAKIRAN, ZA ENKRATNO UPORABO, LUER LOK™ KOMPATIBILEN (ENAKOVREDNO SAFETY INTIMA)</t>
  </si>
  <si>
    <t xml:space="preserve">TRODELNA 5 ML BRIZGA Z NACL (PRED-NAPOLNJENE S FIZIOLOŠKO RAZTOPINO), POSEBNO OBLIKOVANA ZA PREBRIZGAVANJE IV KATETROV. NASTAVEK BRIZGALK MORA BITI LUER-LOCK ZA VAREN PRIKLOP NA KATETRE. IMETI MORA POSEBNO OBLIKOVAN BAT, KI PREPREČUJE VENSKI REFLUKS
</t>
  </si>
  <si>
    <t xml:space="preserve">TRODELNA 10 ML BRIZGA Z NACL (PRED-NAPOLNJENE S FIZIOLOŠKO RAZTOPINO), POSEBNO OBLIKOVANA ZA PREBRIZGAVANJE IV KATETROV. NASTAVEK BRIZGALK MORA BITI LUER-LOCK ZA VAREN PRIKLOP NA KATETRE. IMETI MORA POSEBNO OBLIKOVAN BAT, KI PREPREČUJE VENSKI REFLUKS
</t>
  </si>
  <si>
    <t>BRIZGALKA 2ML,ZA 1 X UP, DOBRO ČITLJIVA SKALA, TRIDELNA-BREZ LATEKSA,OZNAKA ČITLJIVA,ODPORNA NA IZBRIS PROTI ETANOLU IN RAZKUŽILOM, BREZ LATEKSA, DEPH FREE, PVC FREE, STERILNA</t>
  </si>
  <si>
    <t>BRIZGALKA 3ML LUER,ZA 1 X UP, DOBRO ČITLJIVA SKALA, TRIDELNA-BREZ LATEKSA,OZNAKA ČITLJIVA,ODPORNA NA IZBRIS PROTI ETANOLU IN RAZKUŽILOM, BREZ LATEKSA, DEPH FREE, PVC FREE, STERILNA</t>
  </si>
  <si>
    <t>BRIZGALKA 5ML,ZA 1 X UP, DOBRO ČITLJIVA SKALA, TRIDELNA-BREZ LATEKSA,OZNAKA ČITLJIVA,ODPORNA NA IZBRIS PROTI ETANOLU IN RAZKUŽILOM, BREZ LATEKSA, DEPH FREE, PVC FREE, STERILNA</t>
  </si>
  <si>
    <t>BRIZGALKA 10ML,ZA 1 X UP, DOBRO ČITLJIVA SKALA, TRIDELNA-BREZ LATEKSA,OZNAKA ČITLJIVA,ODPORNA NA IZBRIS PROTI ETANOLU IN RAZKUŽILOM, BREZ LATEKSA, DEPH FREE, PVC FREE, STERILNA</t>
  </si>
  <si>
    <t>BRIZGALKA 20ML,ZA 1 X UP, DOBRO ČITLJIVA SKALA, TRIDELNA-BREZ LATEKSA,OZNAKA ČITLJIVA,ODPORNA NA IZBRIS PROTI ETANOLU IN RAZKUŽILOM, BREZ LATEKSA, DEPH FREE, PVC FREE, STERILNA</t>
  </si>
  <si>
    <t>BRIZGALKA 50ML,ZA 1 X UP, DOBRO ČITLJIVA SKALA, TRIDELNA-BREZ LATEKSA,OZNAKA ČITLJIVA,ODPORNA NA IZBRIS PROTI ETANOLU IN RAZKUŽILOM, BREZ LATEKSA, DEPH FREE, PVC FREE, STERILNA</t>
  </si>
  <si>
    <t>BRIZGALKA  S KATETERSKIM NASTAVKOM-100ML IN DODANIM LUER ADAPTERJEM, ZA 1 X UP.DOBRO ČITLJIVA SKALA, TRIDELNA-BREZ LATEKSA,OZNAKA ČITLJIVA,ODPORNA NA IZBRIS, STERILNA</t>
  </si>
  <si>
    <t xml:space="preserve">TRODELNA KATETER BRIZGA 50ML Z PRILOŽENIM LUER NASTAVKOM. GRADUACIJA MORA BITI ODPORNA NA ALHOHOL IN ETANOL. IZDELEK NE SME VSEBOVATI LATEKSA.  </t>
  </si>
  <si>
    <t>INFUZIJSKI SISTEM  JE NAMENJEN DAJANJU INFUZIJSKI RAZTOPIN S PRITISKOM ALI GRAVITACIJO, SKLADNO S STANDARDOM ISO8536-8. IMETI MORA TRANSPARENTNO KOMORO IN IGLO. VSEBUJE TRANSPARENTNO MIKROGLADKO IGLO, 15 MIKRONSKI FILTER ZA TEKOČINE, NATANČEN STIŠČEK, FLEKSIBILNO CEV, NATAVEK LUER LOCK. VSEBUJE POKROVČEK ZA PREZRAČEVANJE S HIDROFOBNIM BAKTERIJSKIM FILTROM, PAKIRANJE IZDELKA NE SME VSEBOVATI PVC-JA. DOLŽINA SISTEMA JE 180CM.</t>
  </si>
  <si>
    <t>INFUZIJSKI SISTEM  JE NAMENJEN DAJANJU INFUZIJSKI RAZTOPIN S PRITISKOM, SKLADNO S STANDARDOM ISO 13485:2016 IN OZNAKO CE. IMETI MORA TRANSPARENTNO KOMORO IN IGLO. VSEBUJE  15 MIKRONSKI FILTER ZA TEKOČINE, VENTILACIJSKI PORT, NASTAVEK LUER LOCK. BREZ DEHP-JA. DOLŽINA SISTEMA JE 190CM.</t>
  </si>
  <si>
    <t>INFUZIJSKI SISTEM ZA DAJANJE INFUZIJSKIH RAZTOPIN Z GRAVITACIJO, SKLADNO S STANDARDOM ISO8536-8, S TRANSPARENTNO KOMORO IN TRANSPARENTNO MIKROGLADKO IGLO, 15 MIKRONSKI FILTER ZA TEKOČINE, NATANČEN STIŠČEK, FLEKSIBILNO CEV, NASTAVEK LUER LOCK, POKROVČEK ZA PREZRAČEVANJE S HIDROFOBNIM BAKTERIJSKIM FILTROM, BREZ DEHP. DOLŽINA SISTEMA JE 150CM.</t>
  </si>
  <si>
    <t>NASTAVEK (ODVZEMNA KANILA) ZA ASPIRACIJO TEKOČIN OZ. ZDRAVIL IZ STEKLENICE ALI PLASTENK PREKO BAKTERIJSKEGA FILTRA, VRH ZAŠČITEN S POKROVOM, KI PREPREČUJE KONTAMINACIJO, VSEBUJE MIKROFOBNI ZRAČNI FILTER 0.45, NE SME VSEBOVATI LATEKSA, PVC-JA IN DEHP</t>
  </si>
  <si>
    <t>KONEKT ZA BREZIGELNI DOSTOP. DOSTOP MOŽEN SAMO PREKO LL ALI LUER BRIZGALKE. PAKRANJE V ŠKATLO PO 50 KOSOV. KONEKT NAJ BO PROZOREN. STROKOVNE ZAHTEVE ZA KONEKT ZA DOSTOP BREZ IGLE SO: NE VSEBUJE LATEKSA IN KOVIN, PRETOK VSAJ 165 ML/MIN, MRTVI PROSTOR JE LAHKO NAJVEČ 0.06 ML, OB VBODU Z IGLO NI MOGOČA NE ASPIRACIJA IN NE INJICIRANJE. NA VOLJO MORA BITI NEODVISNI LABORATORIJSKI TEST PRI KATEREM JE PO VSAJ 144 DOSTOPIH V ROKU 6 DNI BAKTERIJSKA BARIJERA KONEKTA ŠE VEDNO NEOPOREČNA. TESTNA KULTURA NAJ BO PSEUDOMONAS AERUGINOSA. POPULACIJA MED TESTOM VSAJ 8.9X10³. NA VOLJO MORA BITI KLINIČNA NEODVISNA, RANDOMZIRANA ŠTUDIJA, OBJAVLJENA V STROKOVNEM ČASOPISU, KI DOKAZUJE, DA LAHKO KONEKT OB PRAVILNI 7 DNEVNI UPORABI NA ENEM PACIENTU ZMANJŠA KATETERSKO SEPSO ZA VSAJ 46% V PRIMERJAVI Z ODPRTIMI SISTEMI (LUER LOCK PRIKLJUČKI) IN SE GA NE MENJA VSAKIH 24 UR, ČE SE PREKO NJEGA DOVAJAJO KRI ALI KRVNI PRIPRAVKI. NA VOLJO MORA BITI NEODVISNI LABORATORIJSKI TEST, KI UTEMELJUJE, DA KONEKT BREZHIBNO DELUJE TUDI OB UPORABI UČINKOVIN KOT SO: TAXOL, CISPLATIN, ADRIAMICYN, ONCOVIN IN LASIX</t>
  </si>
  <si>
    <t>PRETOČNA KANILA ZA PRETAKANJE STERILNIH TEKOČIN V ZAPRTIH SISTEMIH. IMA OZKO MIKRO GLADKA VBODNA IGLA Z ZAŠČITNO KAPICO, GLADKO RAZPOTEGNJENE LUKNJE ZA TEKOČINE, MINIMALNII REZIDUALNI VOLUMEN, PRIROČNO OBLIKOVANO PRIJEMALO ZA LAŽJE ROKOVANJE.</t>
  </si>
  <si>
    <t xml:space="preserve">ROKAV ZA PARNO, EO, FO STERILIZACIJO BREZ PREKLOPA, PAPIR - FOLIJA. IZ VISOKO KAKOVOSTNEGA MEDICINSKEGA PAPIRJA IZ ČISTE CELULOZE TER 9 SLOJNEGA BOPET/PP  FILMA 12/40MICR, DIMENZIJE: 10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</si>
  <si>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VREČKA ZA STERILIZACIJO, SAMOLEPILNA, PAPIR-FOLIJA IZ VISOKO KAKOVOSTNEGA MEDICINSKEGA PAPIRJA IZ ČISTE CELULOZE TER 9 SLOJNEGA BOPET /PP FILMA 12/40MICR. GRAMATURA: 70GR/M2, DIMENZIJE: 6 X 25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 </t>
  </si>
  <si>
    <t>VREČKA ZA STERILIZACIJO BREZ PREKLOPA, PAPIR-FOLIJA IZ VISOKO KAKOVOSTNEGA MEDICINSKEGA PAPIRJA IZ ČISTE CELULOZE TER 9 SLOJNEGA BOPET /PP FILMA 12/40MICR. GRAMATURA: 70GR/M2, DIMENZIJE: 7,5 X 20 CM.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t>
  </si>
  <si>
    <t xml:space="preserve">VREČKA ZA STERILIZACIJO, SAMOLEPILNA, PAPIR-FOLIJA IZ VISOKO KAKOVOSTNEGA MEDICINSKEGA PAPIRJA IZ ČISTE CELULOZE TER 9 SLOJNEGA BOPET /PP FILMA 12/40MICR. GRAMATURA: 70GR/M2, DIMENZIJE: 9 X 20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 </t>
  </si>
  <si>
    <t xml:space="preserve">VREČKA ZA STERILIZACIJO, SAMOLEPILNA, PAPIR-FOLIJA IZ VISOKO KAKOVOSTNEGA MEDICINSKEGA PAPIRJA IZ ČISTE CELULOZE TER 9 SLOJNEGA BOPET /PP FILMA 12/40MICR. GRAMATURA: 70GR/M2, DIMENZIJE: 9 X 25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 </t>
  </si>
  <si>
    <t xml:space="preserve">VREČKA ZA STERILIZACIJO, SAMOLEPILNA, PAPIR-FOLIJA IZ VISOKO KAKOVOSTNEGA MEDICINSKEGA PAPIRJA IZ ČISTE CELULOZE TER 9 SLOJNEGA BOPET /PP FILMA 12/40MICR. GRAMATURA: 70GR/M2, DIMENZIJE: 13 X 27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 </t>
  </si>
  <si>
    <t>KEMIJSKI INTEGRATOR ZA KONTROLO PARNE STERILIZACIJE , TIP 5,  REAGIRA NA VSE PARAMETRE STERILIZACIJE NA 121 IN 134 °C, "POTUJOČI" INDIKATOR, RAZDELJEN NA 2 CONI - VAREN IN NI VAREN , SKLADEN Z NORMAMI ISO 11140-1, DIMENZIJA CCA. 19MM X 100MM, PAKIRANJE A250</t>
  </si>
  <si>
    <t>TESTNI PAKET  ZA AVTOKLAV TIPA BOWIE&amp;DICK  ZA ENKRATNO UPORABO ZA DNEVNO TESTIRANJE VACUUMSKE ČRPALKE , KI IZVAJAJO VACUUMSKO PARNO STERILIZACIJO.USTREZATI MORA STANDARDU ISO 11140-1  IN EN 867-4, RAZRED 2</t>
  </si>
  <si>
    <t>INTEGRATOR KEMIČNI ZA PARNO STERILIZACIJO, KI SE ODZIVA NA VSE PARAMETRE PARNE STERILIZACIJE. SKUPAJ USPEŠNO UNIČUJEJO VSE ŽIVE ORGANIZME IN NJIHOVE SPORE. USTREZATI MORA STANDARDU ISO 11140-1, RAZRED 5, SC A 400</t>
  </si>
  <si>
    <t>OVRATNICA ZA FIKSACIJO VRATNE HRBTENICE PRI IMOBILIZACIJI IN EKSTRIKACIJI Z MOŽNOSTJO TIPANJA PULZA NA KAROTIDNI ARTERIJI IN MOŽNOSTJO NASTAVITVE VIŠINE VRATU - ZA ODRASLEGA</t>
  </si>
  <si>
    <t>OVRATNICA ZA FIKSACIJO VRATNE HRBTENICE PRI IMOBILIZACIJI IN EKSTRIKACIJI Z MOŽNOSTJO TIPANJA PULZA NA KAROTIDNI ARTERIJI IN MOŽNOSTJO NASTAVITVE VIŠINE VRATU - ZA OTROKA</t>
  </si>
  <si>
    <t>OPORNICA ZA IMOBILIZACIJO PRSTA  NEPOSREDNO PO POŠKODBI ALI  OPERACIJI, KI JE MED RTG SLIKANJEM NI  POTREBNO SNETI, MEHKA, DIMENZIJE  30X200X1 MM</t>
  </si>
  <si>
    <t>OPORNICA ZA IMOBILIZACIJO ROKE NEPOSREDNO PO POŠKODBI ALI OPERACIJI, KI JE MED RTG SLIKANJEM NI POTREBNO SNETI, MEHKA, DIMENZIJE 65X320X1 MM.</t>
  </si>
  <si>
    <t>OPORNICA ZA IMOBILIZACIJO ROKE NEPOSREDNO PO POŠKODBI ALI OPERACIJI, KI JE MED RTG SLIKANJEM NI POTREBNO SNETI, MEHKA, DIMENZIJE 75X300X1 MM.</t>
  </si>
  <si>
    <t>OPORNICA ZA IMOBILIZACIJO ROKE NEPOSREDNO PO POŠKODBI ALI OPERACIJI, KI JE MED RTG SLIKANJEM NI POTREBNO SNETI, MEHKA, DIMENZIJE 75X600X1 MM.</t>
  </si>
  <si>
    <t>OPORNICA ZA IMOBILIZACIJO ROKE NEPOSREDNO PO POŠKODBI ALI OPERACIJI, KI JE MED RTG SLIKANJEM NI POTREBNO SNETI, MEHKA, DIMENZIJE 90X350X1 MM.</t>
  </si>
  <si>
    <t>OPORNICA ZA IMOBILIZACIJO NOGE NEPOSREDNO PO POŠKODBI ALI OPERACIJI, KI JE MED RTG SLIKANJEM NI POTREBNO SNETI, MEHKA, DIMENZIJE 90X800X1 MM.</t>
  </si>
  <si>
    <t>LOPATICA ZA JEZIK IZ BREZOVEGA LESA, GLADKO BRUŠENA, KONCI GLADKO ZAOKROŽENI,  DOLŽINA 15 CM, ŠIRINA 17 MM, NESTERILNA</t>
  </si>
  <si>
    <t>LOPATICA ZA JEZIK, LESENA, STERILNA, POSAMIČNO PAKIRANJE</t>
  </si>
  <si>
    <t>PALČKE VATIRANE, UŠESNE, BIORAZGRADLJIVE, ZAVITEK A 200</t>
  </si>
  <si>
    <t>REZILA STERILNA ZA ENKRATNO UPORABO IZ NERJAVEČEGA JEKLA, 1X UPORABA, FIG.10</t>
  </si>
  <si>
    <t>REZILA STERILNA ZA ENKRATNO UPORABO IZ NERJAVEČEGA JEKLA, 1X UPORABA, FIG.11</t>
  </si>
  <si>
    <t>SKALPEL Z ROČAJEM ZA 1X UPORABO FIG. 10</t>
  </si>
  <si>
    <t>SKALPEL Z ROČAJEM ZA 1X UPORABO FIG. 11</t>
  </si>
  <si>
    <t>SKALPEL Z ROČAJEM ZA 1X UPORABO FIG. 12</t>
  </si>
  <si>
    <t>ELEKTRODE ZA DEFIBRILACIJO IN ZUNANJI SRČNI SPODBUJEVALNIK, KOMPATIBILNO Z MONITORJEM MEDTRONIC LIFEPAK 12, ZA OTROKE, ZA ENKRATNO UPORABO, SAMOLEPLJIVE S KONTAKTNO PREVODNO POVRŠINO, Z VTIČEM ZA POVEZOVALNI KABEL (KOT QUICK-COMBO ALI ENAKOVREDNE)   A=1PAR (SET 2 ELEKTROD)</t>
  </si>
  <si>
    <t>PAR</t>
  </si>
  <si>
    <t>VREČKA OTROŠKA URINSKA SAMOLEPILNA, STERILNA, VOL.150ML,GRADUIRANA OD 50-150 ML ,LEPILO NEALERGENO, ODPRTINA MORA BITI DOVOLJ VELIKA ZA NAMEŠČANJE VREČKE PRI DEKLICAH IN DEČKIH.</t>
  </si>
  <si>
    <t>VREČKA ZA URIN, 2 L, Z IZPUSTOM, DOLŽINA CEVI 120 CM, GRADUIRANA, Z DRŽALOM, BREZIGELNI ODVZEM VZORCA URINA, KI NAJ BO RAVEN (BREZ ROBOV) ZA UČINKOVITO RAZKUŽEVANJE ODVZEMNEGA MESTA, STERILNA, Z NEPOVRATNO VALVULO, Z ZRAČNIM FILTROM, S T-IZPUSTOM IN STIŠČKOM, S PROSTOROM ZA IME.</t>
  </si>
  <si>
    <t>DRENAŽNA URINSKA VREČKA Z LUER LOCK PRIKLJUČKOM IMA  VGRAJENO PLASTIČNO DRŽALO, T IZPUST, NEPOVRATNI VENTIL, MEMBRANA ZA MOŽNOST BREZIGELNEGA ODVZEMA STERILNEGA VZORCA URINA, DOLŽINA DOVODNE CEVI JE 90 CM, OMOGOČA POLNITEV DO 800 ML,INDIKATIVNA SKALA V ML V RAZMAKU PO 50 ML, ČAS UPORABE DO 7 DNI, UPORABLJA SE V KOMBINACIJI Z NEFROSTOMSKIM KATETROM</t>
  </si>
  <si>
    <t>2-LUMENSKI URINSKI KATETER IZ SILIKONA, CH 14, DOLŽINE 40 CM, Z NELATON KONICO IN 2 OČESOMA, KI STA VZPOREDNI, NA VSAKI LATERALNI STRANI KONICE, Z BALONČKOM 15ML,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</si>
  <si>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16, DOLŽINE 40 CM, Z NELATON KONICO IN 2 OČESOMA, KI STA VZPOREDNI, NA VSAKI LATERALNI STRANI KONICE, Z BALONČKOM 15ML,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</si>
  <si>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18, DOLŽINE 40 CM, Z NELATON KONICO IN 2 OČESOMA, KI STA VZPOREDNI, NA VSAKI LATERALNI STRANI KONICE, Z BALONČKOM 15ML,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</si>
  <si>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20, DOLŽINE 40 CM, Z NELATON KONICO IN 2 OČESOMA, KI STA VZPOREDNI, NA VSAKI LATERALNI STRANI KONICE, Z BALONČKOM 15ML,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</si>
  <si>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22, DOLŽINE 40 CM,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t>
  </si>
  <si>
    <t>URINSKI KATETER FOLEY, 2 POTNI, LATEKS, PREVLEČEN S HIDROFILNIM GELOM ZA LAŽJO VSTAVITEV. CH 16, 10 ML BALON, DOLŽINA 42 CM, STERILEN.</t>
  </si>
  <si>
    <t>KATETER URINSKI ZA 1X  KRATKOTRAJNO UPORABO. ENOPOTNI, NELATON KONICA, MOŠKI, IZ PVC, BREZ DEHP, VELIKOST CH 10, DOLŽINA 40 CM. Z   DVEMA STRANSKIMA ATRAVMATSKIMA ODPRTINAMA, KATETER OMOGOČA UČINKOVITO   DRENAŽO BREZ ZASTOJEV. MATIRANA POVRŠINA CEVKE OMOGOČA UVAJANJE Z MINIMALNO   UPORABO LUBRIKANTOV.</t>
  </si>
  <si>
    <t>KATETER URINSKI ZA 1 X   KRATKOTRAJNO UPORABO.   ENOPOTNI, NELATON KONICA,   ŽENSKI, IZ PVC, BREZ DEHP,   VELIKOST CH 12, DOLŽINA 18 CM. Z   DVEMA STRANSKIMA   ATRAVMATSKIMA ODPRTINAMA,   KATERI OMOGOČATA UČINKOVITO   DRENAŽO BREZ ZASTOJEV.   MATIRANA POVRŠINA CEVKE   OMOGOČA UVAJANJE Z MINIMALNO   UPORABO LUBRIKANTOV.</t>
  </si>
  <si>
    <t>SONDA ZA HRANJENJE CH 6 DOLŽINA 50CM,PVC,CILINDRIČNA Z 2 STRANSKIMA OČESOMA,OZNAČENA,STERILNA</t>
  </si>
  <si>
    <t xml:space="preserve">ŽELODČNA SONDA ZA HRANJENJE IN IZPIRANJE ŽELODCA, CH14, DOLŽINE 80 CM. MEHAK, ZAOKROŽEN VRH SONDE, JE ZAPRT. SONDA MORA IMETI CM OZNAKE, KI SE ZAČNEJO 5 CM OD VRHA SONDE, KAR NAM OMOGOČA KONTROLO GLOBINE UVAJANJA. IZ MEDICINSKEGA PVC, SO LAHKO UPOGLJIVE IN PRIJETNE ZA ROKOVANJE. NE VSEBUJE FTALATOV (DEHP). LUER LOCK NASTAVEK, MATIRANA POVRŠINA CEVI, DVE STRANSKI ODPRTINI, KI STA POSTAVLJENI DIAGONALNO. PRIKLJUČKI MORAJO BITI V SKLADU S STANDARDI BARVNO KODIRANI TER OMOGOČAJO HITRO IN ENOSTAVNO IDENTIFIKACIJO CH-JA. </t>
  </si>
  <si>
    <t xml:space="preserve">ŽELODČNA SONDA ZA HRANJENJE IN IZPIRANJE ŽELODCA, CH16, DOLŽINE 80 CM. MEHAK, ZAOKROŽEN VRH SONDE, JE ZAPRT. SONDA MORA IMETI CM OZNAKE, KI SE ZAČNEJO 5 CM OD VRHA SONDE, KAR NAM OMOGOČA KONTROLO GLOBINE UVAJANJA. IZ MEDICINSKEGA PVC, SO LAHKO UPOGLJIVE IN PRIJETNE ZA ROKOVANJE. NE VSEBUJE FTALATOV (DEHP). LUER LOCK NASTAVEK, MATIRANA POVRŠINA CEVI, DVE STRANSKI ODPRTINI, KI STA POSTAVLJENI DIAGONALNO. PRIKLJUČKI MORAJO BITI V SKLADU S STANDARDI BARVNO KODIRANI TER OMOGOČAJO HITRO IN ENOSTAVNO IDENTIFIKACIJO CH-JA. </t>
  </si>
  <si>
    <t xml:space="preserve">ŽELODČNA SONDA ZA HRANJENJE IN IZPIRANJE ŽELODCA, CH18, DOLŽINE 80 CM. MEHAK, ZAOKROŽEN VRH SONDE, JE ZAPRT. SONDA MORA IMETI CM OZNAKE, KI SE ZAČNEJO 5 CM OD VRHA SONDE, KAR NAM OMOGOČA KONTROLO GLOBINE UVAJANJA. IZ MEDICINSKEGA PVC, SO LAHKO UPOGLJIVE IN PRIJETNE ZA ROKOVANJE. NE VSEBUJE FTALATOV (DEHP). LUER LOCK NASTAVEK, MATIRANA POVRŠINA CEVI, DVE STRANSKI ODPRTINI, KI STA POSTAVLJENI DIAGONALNO. PRIKLJUČKI MORAJO BITI V SKLADU S STANDARDI BARVNO KODIRANI TER OMOGOČAJO HITRO IN ENOSTAVNO IDENTIFIKACIJO CH-JA. </t>
  </si>
  <si>
    <t>KARTONSKI USTNIK ZA SPIROMETRIJO 28/30 X 65, SC A 500</t>
  </si>
  <si>
    <t xml:space="preserve">MINI KLIZMA: 135 ML KLISTIRJA ZA ENKRATNO UPORABO, PRIPRAVLJEN ZA UPORABO. INDIKACIJE: REKTALNA KONSTIPACIJA. PRIPRAVA NA PROKTOSKOPIJO. PRAZNJENJE ČREVESJA PRED OPERACIJAMI, PORODOM IN GINEKOLOŠKIMI POSEGI. 135 ML RAZTOPINE VSEBUJE: NATRIJEV DIHIDROGEN FOSFAT 2 H2O 14,8 G, NATRIJEV HIDROGEN FOSFAT 12 H2O 2,82 G, METILESTER P-HIDROKSIBENZOJSKE KISLINE 0,12 G, PROPILESTER P-HIDROKSIBENZOJSKE KISLINE 0,012 G IN VODA ZA INJEKCIJE  </t>
  </si>
  <si>
    <t>LEDVIČKA NERJAVEČA DOLŽINE 170 MM, VOLUMNA 250 ML</t>
  </si>
  <si>
    <t>LEDVIČKA - NERJAVEČA , DIMENZIJA 25 CM</t>
  </si>
  <si>
    <t>TESTNI LISTIČI ZA FLUORESCEINSKI TEST, PREPOJENI Z 1MG NA FLUORESCEINA, NAMENJENI ZA BARVANJEOČESNE POVRŠINE ZA ODKRIVANJE SPREMEMB ROŽENICE IN OCENO PRILAGODITVE TRDIH KONTAKTNIH LEČ, STERILNI, POSAMIČNO PAKIRANI, SC A 100 LISTIČEV</t>
  </si>
  <si>
    <t>DIGITALNI TELESNI TERMOMETER S FLEKSIBILNO KONICO</t>
  </si>
  <si>
    <t>NASTAVEK ZA OBSTOJEČE TERMOMETRE, ZA TERMOMETER UŠESNI THERMOSCAN PRO 6000. PAKIRANJE ŠKATLA/ 200 KOSOV.</t>
  </si>
  <si>
    <t>ŠKARJE KIRURŠKE, STANDARDNE, RAVNE, TOPO ŠILJASTE, 11,5CM</t>
  </si>
  <si>
    <t>BRITVICE ZA ENKRATNO UPORABO Z DVOJNIM REZILOM, SC A 100 KOS</t>
  </si>
  <si>
    <t>ELEKTRODA QUICK COMBO ZA DEFIBRILATOR LP REDY PACK ZA ODRASLE, S KABLOM, 1 PAR</t>
  </si>
  <si>
    <t>ELEKTRODA QIUICK COMBO ZA DEFIBRILATOR LP12, PAR</t>
  </si>
  <si>
    <t>ELEKTRODE ZA DEFIBRILACIJO IN ZUNANJI SRČNI SPODBUJEVALNIK, KOMPATIBILNO Z MONITORJEM MEDTRONIC LIFEPAK 12, ZA ODRASLE, ZA ENKRATNO UPORABO, SAMOLEPLJIVE S KONTAKTNO PREVODNO POVRŠINO, Z VTIČEM ZA POVEZOVALNI KABEL (KOT QUICK-COMBO ALI ENAKOVREDNE)   A=1PAR (SET 2 ELEKTROD)</t>
  </si>
  <si>
    <t>ELEKTRODA ZA EKG NA PENI, PRAVOKOTNE OBLIKE, LAHKO SE UPORABLJAJO 3 DNI, 3,3X4 CM, DIAFORETIČNE, SC A 50</t>
  </si>
  <si>
    <t>KONTAKTNI SPRAY 230 -250 ML</t>
  </si>
  <si>
    <t>GEL ZA ULTRAZVOK, HIPOALERGEN, VODOTOPEN, BREZBARVEN, A 260 ML.</t>
  </si>
  <si>
    <t>KOZAREC PP ZA 1X UPORABO, BELE BARVE, 0,8 DL</t>
  </si>
  <si>
    <t>KOZAREC PP ZA 1X UPORABO, BELE BARVE, 1,6 DL</t>
  </si>
  <si>
    <t>KOZAREC PP ZA 1X UPORABO, BELE BARVE, 2 DL</t>
  </si>
  <si>
    <t>KOZAREC PP ZA 1X UPORABO, PROZOREN, TRD, 3 DL</t>
  </si>
  <si>
    <t xml:space="preserve">KIRETA LUPUS FOX 14 CM 4 MM FIG. 2 </t>
  </si>
  <si>
    <t>LIJ ZA OTOSKOP HEINE BETA 200 ZA ENKRATNO UPORABO, 2,5MM</t>
  </si>
  <si>
    <t>LIJ ZA OTOSKOP HEINE BETA 200 ZA ENKRATNO UPORABO, 4,0MM</t>
  </si>
  <si>
    <t>LIJ ZA OTOSKOP HEINE BETA 100 ZA ENKRATNO UPORABO, 4,0MM</t>
  </si>
  <si>
    <t>LIJ ZA OTOSKOP KAWE ZA 1 UPORABO, 2,5MM</t>
  </si>
  <si>
    <t>LIJ ZA OTOSKOP KAWE ZA 1 UPORABO, 4MM</t>
  </si>
  <si>
    <t>PENA ZA ČIŠČENJE KOŽE Z ALANTOINOM IN D-PHANTHENOLOM ZA NEŽNO IN HITRO ČIŠČENJE KOŽE PRI INKONTINENCI,Z VONJEM PO LIMONI, PH 6,2 - 7,2, 400 ML.</t>
  </si>
  <si>
    <t>PINCETA ANATOMSKA OZKA, DOLŽINE 130 MM</t>
  </si>
  <si>
    <t>PINCETA ANATOMSKA OZKA, DOLŽINE 145 MM</t>
  </si>
  <si>
    <t>STERILNA SPONKA ZA POPEK ZA 1X UPORABO</t>
  </si>
  <si>
    <t>PVC STEKLENICA ZA URIN S POKROVOM, MOŠKA</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</si>
  <si>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OD SPOJKE DO KONICE SUPRAGLOTIČNEGA PRIPOMOČKA MORA POTEKATI KANAL ZA MOŽNOST ASPIRACIJE, SET MORA VSEBOVATI DRŽALO ZA SUPRAGLOTIČNI PRIPOMOČEK, CEV ZA ASPIRACIJO IN LUBRIKANT NA VODNI OSNOVI, VELIKOST ŠT. 1.</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</si>
  <si>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OD SPOJKE DO KONICE SUPRAGLOTIČNEGA PRIPOMOČKA MORA POTEKATI KANAL ZA MOŽNOST ASPIRACIJE, SET MORA VSEBOVATI DRŽALO ZA SUPRAGLOTIČNI PRIPOMOČEK, CEV ZA ASPIRACIJO IN LUBRIKANT NA VODNI OSNOVI, VELIKOST ŠT. 1,5</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</si>
  <si>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OD SPOJKE DO KONICE SUPRAGLOTIČNEGA PRIPOMOČKA MORA POTEKATI KANAL ZA MOŽNOST ASPIRACIJE, SET MORA VSEBOVATI DRŽALO ZA SUPRAGLOTIČNI PRIPOMOČEK, CEV ZA ASPIRACIJO IN LUBRIKANT NA VODNI OSNOVI, VELIKOST ŠT. 2.</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</si>
  <si>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OD SPOJKE DO KONICE SUPRAGLOTIČNEGA PRIPOMOČKA MORA POTEKATI KANAL ZA MOŽNOST ASPIRACIJE, SET MORA VSEBOVATI DRŽALO ZA SUPRAGLOTIČNI PRIPOMOČEK, CEV ZA ASPIRACIJO IN LUBRIKANT NA VODNI OSNOVI, VELIKOST ŠT. 3.</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</si>
  <si>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OD SPOJKE DO KONICE SUPRAGLOTIČNEGA PRIPOMOČKA MORA POTEKATI KANAL ZA MOŽNOST ASPIRACIJE, SET MORA VSEBOVATI DRŽALO ZA SUPRAGLOTIČNI PRIPOMOČEK, CEV ZA ASPIRACIJO IN LUBRIKANT NA VODNI OSNOVI, VELIKOST ŠT. 4.</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</si>
  <si>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5.</t>
  </si>
  <si>
    <t>RAZPRŠILEC ZA ZDRAVILA Z AEROSOL MASKO ZA ODRASLE S POSODICO ZA ZADRAVILA 8 ML, ZA INHALACIJE, JASNE MERILNE OZNAKE NA KOMORI, PRIKLJUČNA CEV DOLŽINE 2,1 M, ZVEZDASTE OBLIKE, PROTI KOLENČENJU, BREZ LATEKSA IN DEHP.NEBULIZATOR DODATNO OMOGOČA DELOVANJE POD KOTOM DO 90°, KAR OMOGOČA UPORABO PRI LEŽEČIH PACIENTIH BREZ ZMANJŠANJA UČINKOVITOSTI NEBULIZACIJE. DELUJE V POLOŽAJIH OD NAVPIČNEGA DO VODORAVNEGA.</t>
  </si>
  <si>
    <t>MASKA OHIO ZA ODRASLE Z NEPOVRATNIM VENTILOM, CEV 2,1M ZVEZDASTE OBLIKE, PROTI KOLENČENJU. Z VARNOSTNIM  VENTILOM, KI OMOGOČA DOVOD ZRAKA IZ OKOLICE V MASKO, ZAREZE NA PRIKLJUČKU PROTI PONOVNEMU VDIHU (NON-REBREATHING). BREZ LATEKSA IN DEHP.</t>
  </si>
  <si>
    <t>MASKA OHIO ZA OTROKE Z NEPOVRATNIM VENTILOM, CEV 2,1M ZVEZDASTE OBLIKE, PROTI KOLENČENJU. Z VARNOSTNIM  VENTILOM, KI OMOGOČA DOVOD ZRAKA IZ OKOLICE V MASKO, ZAREZE NA PRIKLJUČKU PROTI PONOVNEMU VDIHU (NON-REBREATHING). BREZ LATEKSA IN DEHP.</t>
  </si>
  <si>
    <t>MASKA ZA KISIK, ZA OTROKE, MORA BITI BREZ DEHP, S CEVKO ZA KISIK DOLŽINE VSAJ 1,8 M. ROBOVI MASKE MORAJO BITI ZAOBLJENI</t>
  </si>
  <si>
    <t xml:space="preserve">MASKA ZA KISIK ZA ENKRATNO UPORABO JE MEHKA, PRILAGODLJIVA, PROZORNA, TRAK NE VSEBUJE LATEKSA. MASKA MORA IMETI NOSNO SPONKO TER PRILOŽENA 2,1 M CEV, KATERA IMA ZVEZDASTO NOTRANJOST, PROTI KOLENČENJU,BREZ LATEKSA IN DEHP. </t>
  </si>
  <si>
    <t xml:space="preserve">VENTURI SISTEM, ODRASLI: ODRASLA MASKA, FLEKSIBILANA PROZORNA MASKA IN CEVKA OMOGOČA VIZUALNI PREGLED, CEV MERI 2,1 M, ZVEZDASTE OBLIKE, PROTI KOLENČENJU, BREZ LATEKSA IN DEHP. PRILOŽENI MORAJO BITI NASTAVKI ZA KONCENTRACIJO KISIK A V 6 RAZLIČNIH DIMENZIJAH IN IMAJO NAVEDENE LITRE TER PROCENTE KISIKA.                                                                  </t>
  </si>
  <si>
    <t>IZMENJEVALNIK TOPLOTE IN VLAGE ZA TUBUSE IN TRAHEALNE KANILE, IMA ODPRTINO ZA ASPIRACIJO KI SE SAMODEJNO ZAPRE PRI IZVLEKU KATETREA. ZAŠČITNI MEHANIZEM PROTI ZADUŠITVI PRI KAŠLJU.</t>
  </si>
  <si>
    <t xml:space="preserve">FILTER VIRALNO-BAKTERIOLOŠKI, ZA ODRASLE, VLAŽILNI. MORA BITI ZA DIHALNE VOLUMNE OD 200ML DO VKLJUČNO 1500ML. VOLUMEN FILTRA SME BITI NAJVEČ 70 ML, PADEC PRITISKA PRI NEUPORABLJENEM FILTRU IN PRETOKU 30 L/MIN NE SME BITI VEČJI OD 125 PA. POVEČANJE PADCA PRITISKA PO UPORABI TREH UR NE SME BITI VEČJE OD 14 PA. LUER-LOCK SPOJKA, TEŽA FILTRA NAJVEČ 45 G, BITI MORA ELEKTROSTATIČEN. ZAMAŠEK SPOJKE LUER ZA MERITEV ETCO2 NE SME BITI LOČLJIV OD FILTRA. PREIZKUŠEN MORA BITI GLEDE UČINKOVITOSTI FILTRACIJE TBC, HEPATITISA C, BACILLUS SUBTILIS VAR. NIGER IN VIRUS MS-2. POSTOPEK MERITEV MORA BITI PO BS EN 13328-1, BAKTERIJSKO VIRALNA VERZIJA (KOT JE OPISANO V ANESTHESIA 2000; 55:458-65). FILTRACIJSKA UČINKOVITOST PO POSTOPKU BS EN 13328-1, NA PREJ OMENJENE BAKTERIJE IN VIRUSE MORA BITI VSAJ 99,999 %. VSE SPOJKE MORAJO BITI SKLADNE S STANDARDOM BS EN 1281-1: 1997. POVRAČILO VLAGE MORA BITI PRI DIHALNEM VOLUMNU 500 ML NAJMANJ 28 MG H2O/L, MERJENO PO ISO 9360-2:2003.  PREIZKUŠEN MORA BITI V SKLADU S STANDARDOM TUDI S TESTOM S SOLJO PO STANDARDU  ISO 23328-1, PRI KATEREM JE PREPUSTNOST LAHKO NAJVEČ 0,65 %. </t>
  </si>
  <si>
    <t>KANILA  NOSNA ZA KISIK S PRIKLJUČNO CEVJO DOLŽINE 2M,  ZANKA Z NOSNIMA KANILAMA DO 80CM</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</si>
  <si>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3,0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</si>
  <si>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3,5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</si>
  <si>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4,0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</si>
  <si>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4,5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</si>
  <si>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5,0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</si>
  <si>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6,0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</si>
  <si>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7,0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</si>
  <si>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7,5</t>
  </si>
  <si>
    <t xml:space="preserve">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8,5MM </t>
  </si>
  <si>
    <t>TUBUS ZA ANESTEZIJO IN URGENTNE PRIMERE IZ PROZORNEGA TERMOSENZIBILNEGA, BIOKOMPATIBILNEGA (ISO 10993-1) SILIKONIZIRANEGA  PVC-JA Z ATRAVMATSKO ZAOBLJENIMI ZAKLJUČKI,  Z MRFIJEVIM OČESOM, Z RADIOPAČNO NITKO,KI OMOGOČA RTG KONTROLO LEGE TUBUSA, ŠT. 3,5</t>
  </si>
  <si>
    <t>TUBUS ZA ANESTEZIJO IN URGENTNE PRIMERE IZ PROZORNEGA TERMOSENZIBILNEGA, BIOKOMPATIBILNEGA (ISO 10993-1) SILIKONIZIRANEGA  PVC-JA Z ATRAVMATSKO ZAOBLJENIMI ZAKLJUČKI,  Z MRFIJEVIM OČESOM, Z RADIOPAČNO NITKO,KI OMOGOČA RTG KONTROLO LEGE TUBUSA, ŠT. 4,0</t>
  </si>
  <si>
    <t>UMETNI NOS - NASTAVEK ZA TUBUS Z GIBLJIVIM PRIKLJUČKOM S CEVJO ZA APLIKACIJO KISIKA, DOLŽINE MED 1,8 IN 2 M, BREZ LATEKSA, IZMENJEVALNIK TOPLOTE IN VLAGE ZA TUBUS IN KANILO, VAROVALNI MEHANIZEM PROTI ZADUŠITVI, PRI KAŠLJU PROPUSTEN</t>
  </si>
  <si>
    <t>BALON DIHALNI, ROČNI, BREZ VARNOSTNE VALVULE VOLUMEN 1500ML, ZA ODRASLE (KOMPLET), BREZ LATEXA, CEVKA MORA IMETI ZADOSTNI NOTRANJI PREMER ZAPREPREČITEV MAŠENJA, IMA REZERVOAR ZA KISIK IN OBRAZNO MASKO, ŠT. 5</t>
  </si>
  <si>
    <t xml:space="preserve">POVEZOVALNA CEV ZA ASPIRACIJO SESTAVLJENA IZ MEHKEGA MEDICINSKEGA MATERIALA,  POSAMIČNO PAKIRANA. STERILNA. Z LIJAKASTIM NASTAVKOM NA OBEH KONCIH CEVI, CH 25, DOLŽINE 2 M. STABILNOST CEVI POVEČANA Z NAZOBČANIM ZUNANJIM DELOM CEVI. </t>
  </si>
  <si>
    <t>VREČKA ASPIRACIJSKA 1000ML , Z GELOM, V VSAKI VREČKI MORA BITI HIDROFOBNI IN BAKTERIJSKO VIRALNI FILTER, KI ZAGOTAVLJA VSAJ 98 % UČINKOVITOST FILTRACIJE PRI DELCIH VEČJIH OD 0,40UM. VREČKE SO ZA ENKRATNO UPORABO</t>
  </si>
  <si>
    <t>ASPIRACIJSKI KATETER Z REGULATORJEM VLEKA IZ PVC-JA, KI NE VSEBUJE FTALATOV, VELIKOST CH 18, DOLŽINE 50 CM, S CENTRALNO ODPRTINO IN DVEMA LATERALNIMA ODPRTINAMA, MATIRANA POVRŠINA CEVKE OMOGOČA UVAJANJE BREZ UPORABE LUBRIKANTOV, KONICA Z MEHKIM ZAOKROŽENIM VRHOM NA DISTALNEM DELU OMOGOČA ATRAVMATSKO  ASPIRACIJO,PO CELOTNI DOLŽINI CENTIMETRSKE OZNAKE.</t>
  </si>
  <si>
    <t>NASTAVEK ZA ASPIRACIJO Z REGULATORJEM VLEKA  ZA 1XUPORABO, STERILEN</t>
  </si>
  <si>
    <t xml:space="preserve">ROKAVICE, VELIKOST XS, IZ LATEKSA, NEPUDRANE, HRAPAVE. DOLŽINA ≥ 240 MM. DEBELINA: PRST 0,11 MM, DLAN 0,10 MM, ZAPESTJE 0,08 MM. AQL 1,5. MDR UREDBA (EU) 2017/745 RAZRED I, EN 455-1,2,3,4. OVO UREDBA (EU) 2016/425 KAT. III, EN 374-1/TYPE B, 374-4, 374-5, EN420. TEST NEPREPUSTNOSTI NA VIRUSE ISO 16604-B. TESTIRANE NA STIK S HRANO REG. (EC) 1935/2004. PAKIRANJE 100 KOS/SC. </t>
  </si>
  <si>
    <t xml:space="preserve">ROKAVICE, VELIKOST S, IZ LATEKSA, NEPUDRANE, HRAPAVE. DOLŽINA ≥ 240 MM. DEBELINA: PRST 0,11 MM, DLAN 0,10 MM, ZAPESTJE 0,08 MM. AQL 1,5. MDR UREDBA (EU) 2017/745 RAZRED I, EN 455-1,2,3,4. OVO UREDBA (EU) 2016/425 KAT. III, EN 374-1/TYPE B, 374-4, 374-5, EN420. TEST NEPREPUSTNOSTI NA VIRUSE ISO 16604-B. TESTIRANE NA STIK S HRANO REG. (EC) 1935/2004. PAKIRANJE 100 KOS/SC. </t>
  </si>
  <si>
    <t xml:space="preserve">ROKAVICE, VELIKOST M, IZ LATEKSA, NEPUDRANE, HRAPAVE. DOLŽINA ≥ 240 MM. DEBELINA: PRST 0,11 MM, DLAN 0,10 MM, ZAPESTJE 0,08 MM. AQL 1,5. MDR UREDBA (EU) 2017/745 RAZRED I, EN 455-1,2,3,4. OVO UREDBA (EU) 2016/425 KAT. III, EN 374-1/TYPE B, 374-4, 374-5, EN420. TEST NEPREPUSTNOSTI NA VIRUSE ISO 16604-B. TESTIRANE NA STIK S HRANO REG. (EC) 1935/2004. PAKIRANJE 100 KOS/SC. </t>
  </si>
  <si>
    <t xml:space="preserve">ROKAVICE, VELIKOST L, IZ LATEKSA, NEPUDRANE, HRAPAVE. DOLŽINA ≥ 240 MM. DEBELINA: PRST 0,11 MM, DLAN 0,10 MM, ZAPESTJE 0,08 MM. AQL 1,5. MDR UREDBA (EU) 2017/745 RAZRED I, EN 455-1,2,3,4. OVO UREDBA (EU) 2016/425 KAT. III, EN 374-1/TYPE B, 374-4, 374-5, EN420. TEST NEPREPUSTNOSTI NA VIRUSE ISO 16604-B. TESTIRANE NA STIK S HRANO REG. (EC) 1935/2004. PAKIRANJE 100 KOS/SC. </t>
  </si>
  <si>
    <t xml:space="preserve">ROKAVICE, VELIKOST XL, IZ LATEKSA, NEPUDRANE, HRAPAVE. DOLŽINA ≥ 240 MM. DEBELINA: PRST 0,11 MM, DLAN 0,10 MM, ZAPESTJE 0,08 MM. AQL 1,5. MDR UREDBA (EU) 2017/745 RAZRED I, EN 455-1,2,3,4. OVO UREDBA (EU) 2016/425 KAT. III, EN 374-1/TYPE B, 374-4, 374-5, EN420. TEST NEPREPUSTNOSTI NA VIRUSE ISO 16604-B. TESTIRANE NA STIK S HRANO REG. (EC) 1935/2004. PAKIRANJE 100 KOS/SC. </t>
  </si>
  <si>
    <t>ROKAVICE, KIRURŠKE, LATEKS, NEPUDRANE, STERILNE. DEBELINA: PRST 0,22 ± 0,03MM, DLAN 0,20 ± 0,02MM, ZAPESTJE 0,20 ± 0,02MM. DOLŽINA MIN. 290MM. AQL 0,65. MDR UREDBA (EU) 2017/745 RAZRED IIA, EN 455-1,2,3,4. OVO (EU) 2016/425 KAT. III,  EN374-1-TYPE B, EN374-4, EN 374-5, EN ISO 21420, VELIKOST 6,0, PAR</t>
  </si>
  <si>
    <t>ROKAVICE, KIRURŠKE, LATEKS, NEPUDRANE, STERILNE. DEBELINA ± 0,02 MM: PRST 0,21MM, DLAN 0,19MM, ZAPESTJE 0,18MM. DOLŽINA MIN. 295MM. AQL 0,65. MDD 93/42/EEC RAZRED IIA, EN 455-1,2,3,4, OVO (EU) 2016/425 KAT. III, EN374-1-TYPE B, EN374-4, EN 374-5, EN420. PAKIRANJE 50 PAR/SC. VELIKOST 6,5, CENA ZA PAR.</t>
  </si>
  <si>
    <t>ROKAVICE, KIRURŠKE, LATEKS, NEPUDRANE, STERILNE. DEBELINA ± 0,02 MM: PRST 0,21MM, DLAN 0,19MM, ZAPESTJE 0,18MM. DOLŽINA MIN. 295MM. AQL 0,65. MDD 93/42/EEC RAZRED IIA, EN 455-1,2,3,4, OVO (EU) 2016/425 KAT. III, EN374-1-TYPE B, EN374-4, EN 374-5, EN420. PAKIRANJE 50 PAR/SC. VELIKOST 7,0, CENA ZA PAR</t>
  </si>
  <si>
    <t>ROKAVICE, KIRURŠKE, LATEKS, NEPUDRANE, STERILNE. DEBELINA ± 0,02 MM: PRST 0,21MM, DLAN 0,19MM, ZAPESTJE 0,18MM. DOLŽINA MIN. 295MM. AQL 0,65. MDD 93/42/EEC RAZRED IIA, EN 455-1,2,3,4, OVO (EU) 2016/425 KAT. III, EN374-1-TYPE B, EN374-4, EN 374-5, EN420. PAKIRANJE 50 PAR/SC. VELIKOST 7,5, CENA ZA PAR.</t>
  </si>
  <si>
    <t>ROKAVICE, KIRURŠKE, LATEKS, NEPUDRANE, STERILNE. DEBELINA ± 0,02 MM: PRST 0,21MM, DLAN 0,19MM, ZAPESTJE 0,18MM. DOLŽINA MIN. 295MM. AQL 0,65. MDD 93/42/EEC RAZRED IIA, EN 455-1,2,3,4, OVO (EU) 2016/425 KAT. III, EN374-1-TYPE B, EN374-4, EN 374-5, EN420. PAKIRANJE 50 PAR/SC. VELIKOST 8,0, CENA ZA PAR.</t>
  </si>
  <si>
    <t>ROKAVICE, VELIKOST S, IZ VINILA, BREZ PUDRA, GLADKE. DOLŽINA ≥ 240 MM. DEBELINA: PRST 0,06 MM, DLAN 0,06 MM, ZAPESTJE 0,05 MM. AQL 1,5. MDR UREDBA (EU) 2017/745 RAZRED I, EN 455-1,2,3,4. OVO UREDBA (EU) 2016/425 KAT. III, EN 374-1/TYPE B, 374-4,5, EN 21420, ISO 16604-B. TESTIRANE NA STIK S HRANO REG. (EC) 1935/2004. PAKIRANJE 100 KOS/SC.</t>
  </si>
  <si>
    <t>ROKAVICE, VELIKOST S, IZ NITRILA, HRAPAVE KONICE PRSTOV, ZELO ELASTIČNE, SIVE. DOLŽINA &gt; 240 MM. DEBELINA: SREDINEC 0,09 MM, DLAN 0,08 MM, ZAPESTJE 0,06 MM. AQL 1.0. NATEZNA SILA PRI PRETRGANJU: PRED STARANJEM 8 N, PO STARANJU 8 N. MDR UREDBA (EU) 2017/745 RAZRED I. OVO UREDBA (EU) 2016/425 KAT. III. EN455-1, 2, 3, 4. EN ISO 374-1/TYPE C, EN 16523-1, EN 374-2, EN 374-4, EN-374-5, EN 21420. TEST NEPREPUSTNOSTI ZA VIRUSE ISO 16604, ASTM F1671. TEST ZA STIK S HRANO 1935/2004 IN 10/2011. ASTM F739, ASTM D6978. TEST SKLADNO Z ASTM F739 ZA NEPROPUSTNOST NA FORMALIN -10% &gt; 480 MIN, HYDROGEN PEROXID - 3%  &gt; 480MIN. TEST EN 16523-1:2015 SODIUM HIROXIDE 40% (K) STOPNJA. ISO 9001, ISO 13485. PAKIRANJE 200 KOS/ŠKATLA.</t>
  </si>
  <si>
    <t>ROKAVICE, VELIKOST M, IZ NITRILA, HRAPAVE KONICE PRSTOV, ZELO ELASTIČNE, SIVE. DOLŽINA &gt; 240 MM. DEBELINA: SREDINEC 0,09 MM, DLAN 0,08 MM, ZAPESTJE 0,06 MM. AQL 1.0. NATEZNA SILA PRI PRETRGANJU: PRED STARANJEM 8 N, PO STARANJU 8 N. MDR UREDBA (EU) 2017/745 RAZRED I. OVO UREDBA (EU) 2016/425 KAT. III. EN455-1, 2, 3, 4. EN ISO 374-1/TYPE C, EN 16523-1, EN 374-2, EN 374-4, EN-374-5, EN 21420. TEST NEPREPUSTNOSTI ZA VIRUSE ISO 16604, ASTM F1671. TEST ZA STIK S HRANO 1935/2004 IN 10/2011. ASTM F739, ASTM D6978. TEST SKLADNO Z ASTM F739 ZA NEPROPUSTNOST NA FORMALIN -10% &gt; 480 MIN, HYDROGEN PEROXID - 3%  &gt; 480MIN. TEST EN 16523-1:2015 SODIUM HIROXIDE 40% (K) STOPNJA. ISO 9001, ISO 13485. PAKIRANJE 200 KOS/ŠKATLA.</t>
  </si>
  <si>
    <t>ROKAVICE, VELIKOST L, IZ NITRILA, HRAPAVE KONICE PRSTOV, ZELO ELASTIČNE, SIVE. DOLŽINA &gt; 240 MM. DEBELINA: SREDINEC 0,09 MM, DLAN 0,08 MM, ZAPESTJE 0,06 MM. AQL 1.0. NATEZNA SILA PRI PRETRGANJU: PRED STARANJEM 8 N, PO STARANJU 8 N. MDR UREDBA (EU) 2017/745 RAZRED I. OVO UREDBA (EU) 2016/425 KAT. III. EN455-1, 2, 3, 4. EN ISO 374-1/TYPE C, EN 16523-1, EN 374-2, EN 374-4, EN-374-5, EN 21420. TEST NEPREPUSTNOSTI ZA VIRUSE ISO 16604, ASTM F1671. TEST ZA STIK S HRANO 1935/2004 IN 10/2011. ASTM F739, ASTM D6978. TEST SKLADNO Z ASTM F739 ZA NEPROPUSTNOST NA FORMALIN -10% &gt; 480 MIN, HYDROGEN PEROXID - 3%  &gt; 480MIN. TEST EN 16523-1:2015 SODIUM HIROXIDE 40% (K) STOPNJA. ISO 9001, ISO 13485. PAKIRANJE 200 KOS/ŠKATLA.</t>
  </si>
  <si>
    <t xml:space="preserve">ROKAVICE, VELIKOST M, IZ NITRILA, MOČNEJŠE, HRAPAVE KONICE PRSTOV, VIJOLIČNE. DOLŽINA 310 MM. DEBELINA: SREDINEC 0,15 MM, DLAN: 0,12 MM, ZAPESTJE: 0,11 MM. AQL 0.65. NATEZNA SILA PRI PRETRGANJU PRED IN PO STARANJU 15 N. MDR UREDBA (EU) 2017/745 RAZRED I. OVO UREDBA (EU) 2016/425 KAT. III. EN455-1,2,3,4; EN 21420, EN ISO 374-1/TYPE B (JKT), EN ISO 374-2,4,5; EN 16523-1, ISO 16604, ASTM F1671. ASTM F739, ASTM D6978. ISO 10993-11,10,23. ISO 9001, ISO 13485. PAKIRANJE 50 KOS/ŠKATLA. </t>
  </si>
  <si>
    <t xml:space="preserve">ROKAVICE, VELIKOST S, IZ NITRILA, HRAPAVE KONICE PRSTOV. DOLŽINA ≥ 240 MM. DEBELINA: PRST 0,09 MM, DLAN 0,08 MM, ZAPESTJE 0,06 MM. AQL 1.5. MDR UREDBA (EU) 2017/745 RAZRED I, EN 455-1,2,3,4. IN OVO UREDBA (EU) 2016/425 KAT. III, EN 374-1/TYPE B, 374-4, 374-5, EN ISO 21420. TEST NEPREPUSTNOSTI NA VIRUSE ISO 16604-B. TESTIRANE NA STIK S HRANO REG. (EC) 1935/2004. PAKIRANJE 200 KOS/SC. </t>
  </si>
  <si>
    <t xml:space="preserve">ROKAVICE, VELIKOST M, IZ NITRILA, HRAPAVE KONICE PRSTOV. DOLŽINA ≥ 240 MM. DEBELINA: PRST 0,09 MM, DLAN 0,08 MM, ZAPESTJE 0,06 MM. AQL 1.5. MDR UREDBA (EU) 2017/745 RAZRED I, EN 455-1,2,3,4. IN OVO UREDBA (EU) 2016/425 KAT. III, EN 374-1/TYPE B, 374-4, 374-5, EN ISO 21420. TEST NEPREPUSTNOSTI NA VIRUSE ISO 16604-B. TESTIRANE NA STIK S HRANO REG. (EC) 1935/2004. PAKIRANJE 200 KOS/SC. </t>
  </si>
  <si>
    <t xml:space="preserve">ROKAVICE, VELIKOST L, IZ NITRILA, HRAPAVE KONICE PRSTOV. DOLŽINA ≥ 240 MM. DEBELINA: PRST 0,09 MM, DLAN 0,08 MM, ZAPESTJE 0,06 MM. AQL 1.5. MDR UREDBA (EU) 2017/745 RAZRED I, EN 455-1,2,3,4. IN OVO UREDBA (EU) 2016/425 KAT. III, EN 374-1/TYPE B, 374-4, 374-5, EN ISO 21420. TEST NEPREPUSTNOSTI NA VIRUSE ISO 16604-B. TESTIRANE NA STIK S HRANO REG. (EC) 1935/2004. PAKIRANJE 200 KOS/SC. </t>
  </si>
  <si>
    <t xml:space="preserve">ROKAVICE, VELIKOST XL, IZ NITRILA, HRAPAVE KONICE PRSTOV. DOLŽINA ≥ 240 MM. DEBELINA: PRST 0,09 MM, DLAN 0,08 MM, ZAPESTJE 0,06 MM. AQL 1.5. MDR UREDBA (EU) 2017/745 RAZRED I, EN 455-1,2,3,4. IN OVO UREDBA (EU) 2016/425 KAT. III, EN 374-1/TYPE B, 374-4, 374-5, EN ISO 21420. TEST NEPREPUSTNOSTI NA VIRUSE ISO 16604-B. TESTIRANE NA STIK S HRANO REG. (EC) 1935/2004. PAKIRANJE 200 KOS/SC. </t>
  </si>
  <si>
    <t>NESTERILNE, NITRILNE, NEPUDRANE, PREGLEDNE ROKAVICE BREZ LATEKSA.DEBELINA NA PRSTU 0,14 MM, DEBELINA NA DLANI 0,11 MM, DEBELINA NA ZAPESTJU 0,08 MM, DOLŽINE 240 MM. AQL 0,65. SKLADNE Z UREDBO (EU) 2016/425, PPE KAT. III, V SKLADU Z ISO 21420, EN 421, ISO 374-1,2,4,5, EN 16523-1 IN TEST NA VIRUSE ISO 16604, METODA B. (EU) 2017/745 MDR: EN 455-1, 2, 3 IN 4. DRUGI STANDARDI: ASTM D3767-03, ASTM D573-04, ASTM D412-16, ISO 21171; BIOKOMPATIBILNOST: ISO 10993-10. ISO 9001 IN ISO 13485 (ZA PROIZVAJALCA). SISTEMI RAVNANJA Z OKOLJEM: ISO 14001. VELIKOSTI: XS - XL. PAKIRANJE: 100 KOSOV V ŠKATLI.</t>
  </si>
  <si>
    <t xml:space="preserve">ROKAVICE, VELIKOST XS, IZ NITRILA, MOČNEJŠE, HRAPAVE KONICE PRSTOV, VIJOLIČNE. DOLŽINA 310 MM. DEBELINA: SREDINEC 0,15 MM, DLAN: 0,12 MM, ZAPESTJE: 0,11 MM. AQL 0.65. NATEZNA SILA PRI PRETRGANJU PRED IN PO STARANJU 15 N. MDR UREDBA (EU) 2017/745 RAZRED I. OVO UREDBA (EU) 2016/425 KAT. III. EN455-1,2,3,4; EN 21420, EN ISO 374-1/TYPE B (JKT), EN ISO 374-2,4,5; EN 16523-1, ISO 16604, ASTM F1671. ASTM F739, ASTM D6978. ISO 10993-11,10,23. ISO 9001, ISO 13485. PAKIRANJE 50 KOS/ŠKATLA. </t>
  </si>
  <si>
    <t xml:space="preserve">ROKAVICE, VELIKOST S, IZ NITRILA, MOČNEJŠE, HRAPAVE KONICE PRSTOV, VIJOLIČNE. DOLŽINA 310 MM. DEBELINA: SREDINEC 0,15 MM, DLAN: 0,12 MM, ZAPESTJE: 0,11 MM. AQL 0.65. NATEZNA SILA PRI PRETRGANJU PRED IN PO STARANJU 15 N. MDR UREDBA (EU) 2017/745 RAZRED I. OVO UREDBA (EU) 2016/425 KAT. III. EN455-1,2,3,4; EN 21420, EN ISO 374-1/TYPE B (JKT), EN ISO 374-2,4,5; EN 16523-1, ISO 16604, ASTM F1671. ASTM F739, ASTM D6978. ISO 10993-11,10,23. ISO 9001, ISO 13485. PAKIRANJE 50 KOS/ŠKATLA. </t>
  </si>
  <si>
    <t xml:space="preserve">ROKAVICE, VELIKOST L, IZ NITRILA, MOČNEJŠE, HRAPAVE KONICE PRSTOV, VIJOLIČNE. DOLŽINA 310 MM. DEBELINA: SREDINEC 0,15 MM, DLAN: 0,12 MM, ZAPESTJE: 0,11 MM. AQL 0.65. NATEZNA SILA PRI PRETRGANJU PRED IN PO STARANJU 15 N. MDR UREDBA (EU) 2017/745 RAZRED I. OVO UREDBA (EU) 2016/425 KAT. III. EN455-1,2,3,4; EN 21420, EN ISO 374-1/TYPE B (JKT), EN ISO 374-2,4,5; EN 16523-1, ISO 16604, ASTM F1671. ASTM F739, ASTM D6978. ISO 10993-11,10,23. ISO 9001, ISO 13485. PAKIRANJE 50 KOS/ŠKATLA. </t>
  </si>
  <si>
    <t>ROKAVICE, VELIKOST M, IZ NITRILA, MOČNEJŠE, HRAPAVE KONICE PRSTOV, VIJOLIČNE. DOLŽINA &gt; 240 MM. DEBELINA: SREDINEC 0,15 MM, DLAN 0,12 MM, ZAPESTJE 0,09 MM. AQL 1.0. NATEZNA SILA PRI PRETRGANJU PRED IN PO STARANJU 12 N. MDR UREDBA (EU) 2017/745 RAZRED I. OVO UREDBA (EU) 2016/425 KAT. III. EN455-1,2,3,4; EN 21420, EN ISO 374-1/TYPE B (JKT), EN ISO 374-2,4,5; EN 16523-1, ISO 16604, ASTM F1671. ASTM F739, ASTM D6978. ISO 10993-11,10,23. ISO 9001, ISO 13485.PAKIRANJE 100 KOS/ŠKATLA.</t>
  </si>
  <si>
    <t xml:space="preserve">ROKAVICE, VELIKOST M, IZ NITRILA, NESTERILNE, HRAPAVE KONICE PRSTOV, ZELO ELASTIČNE, SIVE. DOLŽINA 310 MM. DEBELINA: SREDINEC: 0,12 MM, DLAN 0,09 MM, ZAPESTJE 0,07 MM. AQL 1.0. NATEZNA SILA PRI PRETRGANJU: 10 N PRED STARANJEM, 9.0 N PO STARANJU. MDR UREDBA (EU) 2017/745 RAZRED I. OVO UREDBA (EU) 2016/425 KAT. III. EN455-1,2,3,4; EN 21420, EN ISO 374-1/TYPE B (JKT), EN ISO 374-2,4,5; EN 16523-1, ISO 16604, ASTM F1671. ASTM F739, ASTM D6978. ISO 10993-11,10,23. TEST NA STIK S HRANO 1935/2004 IN 10/2011. ISO 9001, ISO 13485. PAKIRANJE 100 KOS/SC. </t>
  </si>
  <si>
    <t>ROKAVICE, VELIKOST M, IZ LATEKSA, NEPUDRANE, HRAPAVE. DOLŽINA 242MM.  DEBELINA ± 0,03MM: SREDINEC 0,18MM, DLAN 0,14MM, ZAPESTJE 0,12MM. AQL &lt; 0,65. MDR UREDBA (EU) 2017/745 RAZRED I, EN455-1,2,3,4; OVO UREDBA (EU) 2016/425 KAT. III, ISO 374-1 -TYPE B (KPT), EN374-2, EN 16523-1, ISO 374-4, ISO 374-5, ISO 21420, TEST NEPROPUSTNOSTI NA VIRUSE ISO 16604:2004 B IN ISO 374-5:2016. SILA PRI PRETRGANJU PRED STARANJEM 12N, PO STARANJU 11N. VSEBUJEJO ≤ 30 µG PROTEINOV /GRAM ROKAVICE (UPORABA TESTNE METODE MODIFIED LOWRY). ODSOTNOST PUDRA SKLADNO Z ISO 21171:2006. BREZ TIAZOLOV IN TIURAMOV. ISO 10993-10:2021. ISO 9001, ISO 13485, ISO 14001. PAKIRANJE 100 KOS/SC.</t>
  </si>
  <si>
    <t>MASKE KIRURŠKE Z ELASTIKO 3 SLOJNE, TIP IIR EN14683, MDD RAZRED I, IZDELANA SKLADNO EN14683 - TIP IIR,  EU UREDBA 2017/745, NESTERILEN IZDELEK, ZA ENKRATNO UPORABO, DOBRO SE MORA PRILEGATI RAZLIČNIM OBLIKAM OBRAZA TER POKRITI NOS, USTA IN BRADO; NOSNA ZAPONKA/ŽIČKA MORA BITI IZ KOVINSKEGA MATERIALA PREVLEČENA S PLASTIČNO MASO, BITI MORA UČINKOVITA, USTREZNO VELIKA IN VOLJNA ZA OBLIKOVANJE – OB NAMESTITVI NA NOS MORA OSTAT FIKSIRANA, ZUNANJI DEL MASKE MORA BITI DRUGE BARVE KOT NOTRANJI DEL, MATERIAL MORA BITI MEHAK – NEŽEN, KOŽI PRIJAZEN, NE POVZROČA ALERGIJSKIH REAKCIJ, SRBENJA, NE PUŠČA DELCEV. OBLIKA MASKE PO NAMESTITVI IN DIHANJU OSTANE NESPREMENJENE OBLIKE - SE NE PRILEPI NA USTA, ZAGOTAVLJA ČIM MANJŠI PROST PREHODA ZRAKA OB STRANEH, NE OTEŽUJE OZIROMA OVIRA DIHANJA. MASKA SE MORA PRITRDITI Z ELASTIKO. ELASTIKA MORA BITI MEHKA, KI NE SME POVZROČATI OSTREGA ZATEGOVANJA IN TIŠČANJA, SC A 50 KOS</t>
  </si>
  <si>
    <t>MASKA ZAŠČITNA FFP2 V SKLADU S STANDARDOM EN 149:2001+A1:2009 IN PPE 2016/425, Z ELASTIČNIMI TRAKOVI ZA UŠESA, NA NOTRANJEM PREDELU IMA NOSNO PENO IZ POLIURETANA DOLŽINE 15,4 CM, DOLŽINA NOSNE ZAPONKE JE 9,2 CM, ROK UPORABE 5 LET OD DNEVA PROIZVODNJE, POSAMIČNO PAKIRANE</t>
  </si>
  <si>
    <t>MASKA ZAŠČITNA, TIP FFP2 Z ELASTIKO ZA UŠESI, V SKLADU V SKLADU Z UREDBO O OSEBNI VAROVALNI OPREMI (EU) 2016/425, KATEGORIJE III IN STANDARDOM EN149:2019+AC: 2019, TER V SKLADU Z UREDBO O MEDICINSKIH PRIPOMOČKIH (EU) 2017/745, RAZRED I IN STANDARDOM EN14683+AC:2019, TIP IIR, V SKLADU S STANDARDOM BIOKOMPATIBILNOSTI EN ISO 10993, BELE BARVE, NAREJENA IZ NETKANEGA MATERIALA, POLIPROPILENA, NE VSEBUJE LATEKSA, POSAMIČNO PAKIRANA, SKUPAJ V ŠKATLI 50 MASK, ROK UPORABE MASKE 5 LET OD DNEVA PROIZVODNJE</t>
  </si>
  <si>
    <t>MASKE KIRURŠKE Z ELASTIKO 4 SLOJNE, S PENO - PROTI ROSENJU, TIP IIR EN 14683:2019 + AC:2019, MD RAZRED I - UREDBA (EU) 2017/745, NOSNA ZAPONKA/ŽIČKA IZ KOVINSKEGA MATERIALA PREVLEČENA S PLASTIČNO MASO, VOLJNA ZA OBLIKOVANJE. ELASTIKA JE MEHKA, NE POVZROČA OSTREGA ZATEGOVANJA IN TIŠČANJA, NA NOSNEM DELU MORA IMETI PENO, KI PREPREČUJE ROSENJE OČAL, NA EMBALAŽI MORAJO BITI SLOVENSKA NAVODILA, PAKIRANJE 50 KOS/SC</t>
  </si>
  <si>
    <t>ZAŠČITNI PLAŠČ ZA OBISKOVALCE ZA ENKRATNO UPORABO, Z BELO PLETENO MANŠETO, IZREZ ZAROBLJEN, VELIKOST 115 X137 CM, DEBELINA PLAŠČA JE 30G/M2</t>
  </si>
  <si>
    <t>PREDPASNIK IZ PE MATERIALA, NEPREMOČLJIV, 80 X 132 CM, GRAMATURA 80 G/KOS. MD RAZRED I - UREDBA (EU) 2017/745</t>
  </si>
  <si>
    <t>KAPA BARETA NETKANA MODRA 53 CM ± 3 CM, GRAMATURA 10 G/M2</t>
  </si>
  <si>
    <t>KAPA BARETA NETKANA BELA MODEL CHARLOTTE 53 CM ± 2CM, GRAMATURA: 10 G/M2. MD RAZRED I - UREDBA (EU) 2017/745</t>
  </si>
  <si>
    <t>PREVLEKA ZA ČEVLJE, CPE, VELIKOST: 41 X 15 CM  ± 2 CM, GRAMATURA: KOS – 2,5 G ± 0,3 G. MD RAZRED I - UREDBA (EU) 2017/745</t>
  </si>
  <si>
    <t>SAMOLEPILNI DEKONTAMINACIJSKI PREDPRAŽNIK, LEPILO NA VODNI OSNOVI S PROTIMIKROBNIM SREDSTVOM, KI PREPREČUJE RAST IN ŠIRJENJE UJETIH MIKROORGANIZMOV, VSAK PREDPRAŽNIK JE SESTAVLJEN IZ 30 LEPILNIH IN OŠTEVILČENIH POLIETILENSKIH SLOJEV. ENOSTAVNA UPORABA. DIMENZIJE: 60 X 120 CM</t>
  </si>
  <si>
    <t>OBLOGA IZ CA ALGINATA PREPOJENA S 100% MEDICINSKIM MEDOM, ZA ZDRAVLJENJE RAZLIČNIH RAN V RAZLIČNIH FAZAH CELJENJA. OMOGOČA VLAŽNO CELJENJE RAN, POTREBUJE SEKUNDARNO OBLOGO, DELUJE ANTIBAKTERIJSKO IN ANTIOKSIDATIVNO. DIMENZIJA 10X10CM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</si>
</sst>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
  </numFmts>
  <fonts count="34" x14ac:knownFonts="1">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color indexed="8"/>
      <name val="Arial"/>
      <family val="2"/>
    </font>
    <font>
      <b/>
      <sz val="10"/>
      <color indexed="9"/>
      <name val="Arial"/>
      <family val="2"/>
    </font>
    <font>
      <b/>
      <sz val="14"/>
      <color indexed="8"/>
      <name val="Arial"/>
      <family val="2"/>
    </font>
    <font>
      <sz val="10"/>
      <name val="Times New Roman"/>
      <family val="1"/>
      <charset val="238"/>
    </font>
    <font>
      <b/>
      <sz val="10"/>
      <color indexed="58"/>
      <name val="Times New Roman"/>
      <family val="1"/>
      <charset val="238"/>
    </font>
    <font>
      <b/>
      <sz val="16"/>
      <name val="Times New Roman"/>
      <family val="1"/>
      <charset val="238"/>
    </font>
    <font>
      <b/>
      <sz val="11"/>
      <name val="Times New Roman"/>
      <family val="1"/>
      <charset val="238"/>
    </font>
    <font>
      <sz val="11"/>
      <name val="Times New Roman"/>
      <family val="1"/>
      <charset val="238"/>
    </font>
    <font>
      <b/>
      <sz val="12"/>
      <name val="Times New Roman"/>
      <family val="1"/>
      <charset val="238"/>
    </font>
    <font>
      <b/>
      <sz val="10"/>
      <name val="Times New Roman"/>
      <family val="1"/>
      <charset val="238"/>
    </font>
    <font>
      <b/>
      <sz val="8"/>
      <name val="Times New Roman"/>
      <family val="1"/>
      <charset val="238"/>
    </font>
    <font>
      <sz val="10"/>
      <name val="Arial"/>
      <family val="2"/>
      <charset val="238"/>
    </font>
    <font>
      <b/>
      <sz val="9"/>
      <name val="Times New Roman"/>
      <family val="1"/>
      <charset val="238"/>
    </font>
    <font>
      <sz val="8"/>
      <name val="Times New Roman"/>
      <family val="1"/>
      <charset val="238"/>
    </font>
    <font>
      <sz val="9"/>
      <name val="Times New Roman"/>
      <family val="1"/>
      <charset val="238"/>
    </font>
    <font>
      <b/>
      <sz val="9"/>
      <name val="Arial"/>
      <family val="2"/>
      <charset val="238"/>
    </font>
    <font>
      <b/>
      <sz val="11"/>
      <name val="Calibri"/>
      <family val="2"/>
      <charset val="238"/>
      <scheme val="minor"/>
    </font>
    <font>
      <b/>
      <sz val="10"/>
      <name val="Calibri"/>
      <family val="2"/>
      <charset val="238"/>
      <scheme val="minor"/>
    </font>
    <font>
      <b/>
      <u/>
      <sz val="12"/>
      <name val="Times New Roman"/>
      <family val="1"/>
      <charset val="238"/>
    </font>
    <font>
      <b/>
      <sz val="16"/>
      <color rgb="FF006600"/>
      <name val="Times New Roman"/>
      <family val="1"/>
      <charset val="238"/>
    </font>
    <font>
      <sz val="10"/>
      <name val="Calibri"/>
      <family val="2"/>
      <charset val="238"/>
      <scheme val="minor"/>
    </font>
    <font>
      <b/>
      <sz val="11"/>
      <color theme="1"/>
      <name val="Calibri"/>
      <family val="2"/>
      <charset val="238"/>
      <scheme val="minor"/>
    </font>
    <font>
      <sz val="11"/>
      <name val="Calibri"/>
      <family val="2"/>
      <charset val="238"/>
      <scheme val="minor"/>
    </font>
    <font>
      <sz val="20"/>
      <name val="Calibri"/>
      <family val="2"/>
      <charset val="238"/>
      <scheme val="minor"/>
    </font>
    <font>
      <sz val="16"/>
      <name val="Cambria"/>
      <family val="1"/>
      <charset val="238"/>
      <scheme val="major"/>
    </font>
    <font>
      <u/>
      <sz val="11"/>
      <color theme="1"/>
      <name val="Calibri"/>
      <family val="2"/>
      <charset val="238"/>
      <scheme val="minor"/>
    </font>
    <font>
      <sz val="8"/>
      <color indexed="8"/>
      <name val="Times New Roman"/>
      <family val="1"/>
      <charset val="238"/>
    </font>
    <font>
      <b/>
      <sz val="8"/>
      <color indexed="8"/>
      <name val="Times New Roman"/>
      <family val="1"/>
      <charset val="238"/>
    </font>
    <font>
      <sz val="16"/>
      <name val="Times New Roman"/>
      <family val="1"/>
      <charset val="238"/>
    </font>
    <font>
      <b/>
      <u/>
      <sz val="11"/>
      <name val="Times New Roman"/>
      <family val="1"/>
      <charset val="238"/>
    </font>
  </fonts>
  <fills count="7">
    <fill>
      <patternFill patternType="none"/>
    </fill>
    <fill>
      <patternFill patternType="gray125"/>
    </fill>
    <fill>
      <patternFill patternType="solid">
        <fgColor indexed="48"/>
      </patternFill>
    </fill>
    <fill>
      <patternFill patternType="solid">
        <fgColor theme="7" tint="0.79998168889431442"/>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s>
  <cellStyleXfs count="7">
    <xf numFmtId="0" fontId="0" fillId="0" borderId="0"/>
    <xf numFmtId="0" fontId="6" fillId="0" borderId="0">
      <alignment horizontal="left" vertical="center"/>
    </xf>
    <xf numFmtId="0" fontId="5" fillId="2" borderId="0">
      <alignment horizontal="left" vertical="center"/>
    </xf>
    <xf numFmtId="0" fontId="4" fillId="0" borderId="0">
      <alignment horizontal="left" vertical="center"/>
    </xf>
    <xf numFmtId="0" fontId="4" fillId="0" borderId="1">
      <alignment horizontal="left" vertical="center" wrapText="1"/>
    </xf>
    <xf numFmtId="0" fontId="15" fillId="0" borderId="0"/>
    <xf numFmtId="0" fontId="3" fillId="0" borderId="0"/>
  </cellStyleXfs>
  <cellXfs count="137">
    <xf numFmtId="0" fontId="0" fillId="0" borderId="0" xfId="0"/>
    <xf numFmtId="164" fontId="0" fillId="0" borderId="0" xfId="0" applyNumberFormat="1"/>
    <xf numFmtId="0" fontId="7" fillId="0" borderId="0" xfId="0" applyFont="1"/>
    <xf numFmtId="0" fontId="7" fillId="0" borderId="2" xfId="0" applyFont="1" applyBorder="1" applyProtection="1">
      <protection locked="0"/>
    </xf>
    <xf numFmtId="0" fontId="7" fillId="0" borderId="3" xfId="0" applyFont="1" applyBorder="1" applyProtection="1">
      <protection locked="0"/>
    </xf>
    <xf numFmtId="0" fontId="0" fillId="0" borderId="0" xfId="0" applyAlignment="1">
      <alignment wrapText="1"/>
    </xf>
    <xf numFmtId="0" fontId="7" fillId="0" borderId="0" xfId="0" applyFont="1" applyAlignment="1">
      <alignment horizontal="center"/>
    </xf>
    <xf numFmtId="4" fontId="7" fillId="0" borderId="0" xfId="0" applyNumberFormat="1" applyFont="1" applyAlignment="1">
      <alignment horizontal="right"/>
    </xf>
    <xf numFmtId="0" fontId="17" fillId="0" borderId="0" xfId="0" applyFont="1" applyAlignment="1">
      <alignment horizontal="center"/>
    </xf>
    <xf numFmtId="4" fontId="17" fillId="0" borderId="0" xfId="0" applyNumberFormat="1" applyFont="1" applyAlignment="1">
      <alignment horizontal="right"/>
    </xf>
    <xf numFmtId="164" fontId="7" fillId="0" borderId="0" xfId="0" applyNumberFormat="1" applyFont="1"/>
    <xf numFmtId="164" fontId="7" fillId="0" borderId="0" xfId="0" applyNumberFormat="1" applyFont="1" applyAlignment="1">
      <alignment horizontal="center"/>
    </xf>
    <xf numFmtId="164" fontId="7" fillId="0" borderId="0" xfId="0" applyNumberFormat="1" applyFont="1" applyAlignment="1">
      <alignment horizontal="right"/>
    </xf>
    <xf numFmtId="164" fontId="17" fillId="0" borderId="0" xfId="0" applyNumberFormat="1" applyFont="1" applyAlignment="1">
      <alignment horizontal="right"/>
    </xf>
    <xf numFmtId="4" fontId="7" fillId="0" borderId="0" xfId="0" applyNumberFormat="1" applyFont="1"/>
    <xf numFmtId="4" fontId="7" fillId="0" borderId="0" xfId="0" applyNumberFormat="1" applyFont="1" applyAlignment="1">
      <alignment horizontal="center"/>
    </xf>
    <xf numFmtId="4" fontId="0" fillId="0" borderId="0" xfId="0" applyNumberFormat="1"/>
    <xf numFmtId="0" fontId="7" fillId="0" borderId="0" xfId="0" applyFont="1" applyAlignment="1">
      <alignment wrapText="1"/>
    </xf>
    <xf numFmtId="0" fontId="7" fillId="0" borderId="0" xfId="0" applyFont="1" applyAlignment="1">
      <alignment horizontal="center" wrapText="1"/>
    </xf>
    <xf numFmtId="0" fontId="8" fillId="0" borderId="0" xfId="0" applyFont="1"/>
    <xf numFmtId="164" fontId="9" fillId="0" borderId="0" xfId="0" applyNumberFormat="1" applyFont="1" applyAlignment="1">
      <alignment wrapText="1"/>
    </xf>
    <xf numFmtId="4" fontId="9" fillId="0" borderId="0" xfId="0" applyNumberFormat="1" applyFont="1" applyAlignment="1">
      <alignment wrapText="1"/>
    </xf>
    <xf numFmtId="0" fontId="10" fillId="0" borderId="0" xfId="0" applyFont="1"/>
    <xf numFmtId="0" fontId="11" fillId="0" borderId="0" xfId="0" applyFont="1"/>
    <xf numFmtId="0" fontId="12" fillId="0" borderId="0" xfId="0" applyFont="1" applyAlignment="1">
      <alignment horizontal="left"/>
    </xf>
    <xf numFmtId="9" fontId="7" fillId="0" borderId="0" xfId="0" applyNumberFormat="1" applyFont="1"/>
    <xf numFmtId="0" fontId="15" fillId="0" borderId="0" xfId="0" applyFont="1" applyAlignment="1">
      <alignment horizontal="left"/>
    </xf>
    <xf numFmtId="0" fontId="18" fillId="0" borderId="0" xfId="0" applyFont="1" applyAlignment="1">
      <alignment horizontal="center"/>
    </xf>
    <xf numFmtId="0" fontId="18" fillId="0" borderId="0" xfId="0" applyFont="1"/>
    <xf numFmtId="0" fontId="16" fillId="0" borderId="8" xfId="0" applyFont="1" applyBorder="1" applyAlignment="1">
      <alignment horizontal="left"/>
    </xf>
    <xf numFmtId="0" fontId="16" fillId="0" borderId="9" xfId="0" applyFont="1" applyBorder="1" applyAlignment="1">
      <alignment horizontal="left"/>
    </xf>
    <xf numFmtId="0" fontId="16" fillId="0" borderId="9" xfId="0" applyFont="1" applyBorder="1" applyAlignment="1">
      <alignment horizontal="left" wrapText="1"/>
    </xf>
    <xf numFmtId="4" fontId="19" fillId="0" borderId="10" xfId="0" applyNumberFormat="1" applyFont="1" applyBorder="1" applyAlignment="1">
      <alignment horizontal="right" vertical="center" wrapText="1"/>
    </xf>
    <xf numFmtId="4" fontId="19" fillId="0" borderId="0" xfId="0" applyNumberFormat="1" applyFont="1" applyAlignment="1">
      <alignment horizontal="right" vertical="center" wrapText="1"/>
    </xf>
    <xf numFmtId="0" fontId="11" fillId="0" borderId="0" xfId="0" applyFont="1" applyAlignment="1">
      <alignment horizontal="center" wrapText="1"/>
    </xf>
    <xf numFmtId="164" fontId="11" fillId="0" borderId="0" xfId="0" applyNumberFormat="1" applyFont="1" applyAlignment="1">
      <alignment horizontal="center"/>
    </xf>
    <xf numFmtId="4" fontId="11" fillId="0" borderId="0" xfId="0" applyNumberFormat="1" applyFont="1" applyAlignment="1">
      <alignment horizontal="center"/>
    </xf>
    <xf numFmtId="0" fontId="11" fillId="0" borderId="0" xfId="0" applyFont="1" applyAlignment="1" applyProtection="1">
      <alignment horizontal="center"/>
      <protection locked="0"/>
    </xf>
    <xf numFmtId="0" fontId="11" fillId="0" borderId="0" xfId="0" applyFont="1" applyProtection="1">
      <protection locked="0"/>
    </xf>
    <xf numFmtId="0" fontId="11" fillId="0" borderId="0" xfId="0" applyFont="1" applyAlignment="1" applyProtection="1">
      <alignment horizontal="center" wrapText="1"/>
      <protection locked="0"/>
    </xf>
    <xf numFmtId="0" fontId="13" fillId="3" borderId="4" xfId="0" applyFont="1" applyFill="1" applyBorder="1" applyAlignment="1">
      <alignment horizontal="center" vertical="center" wrapText="1"/>
    </xf>
    <xf numFmtId="4" fontId="19" fillId="3" borderId="1" xfId="0" applyNumberFormat="1" applyFont="1" applyFill="1" applyBorder="1" applyAlignment="1">
      <alignment horizontal="right" vertical="center" wrapText="1"/>
    </xf>
    <xf numFmtId="0" fontId="20" fillId="3" borderId="5" xfId="0" applyFont="1" applyFill="1" applyBorder="1" applyAlignment="1">
      <alignment horizontal="center" vertical="center" wrapText="1"/>
    </xf>
    <xf numFmtId="0" fontId="9" fillId="0" borderId="0" xfId="0" applyFont="1" applyAlignment="1">
      <alignment horizontal="center" wrapText="1"/>
    </xf>
    <xf numFmtId="0" fontId="9" fillId="0" borderId="0" xfId="0" applyFont="1" applyAlignment="1">
      <alignment wrapText="1"/>
    </xf>
    <xf numFmtId="0" fontId="13" fillId="3" borderId="5"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6" xfId="0" applyFont="1" applyFill="1" applyBorder="1" applyAlignment="1">
      <alignment horizontal="center" vertical="center" wrapText="1"/>
    </xf>
    <xf numFmtId="0" fontId="23" fillId="0" borderId="0" xfId="0" applyFont="1" applyAlignment="1">
      <alignment horizontal="left"/>
    </xf>
    <xf numFmtId="0" fontId="24" fillId="0" borderId="0" xfId="0" applyFont="1"/>
    <xf numFmtId="4" fontId="22" fillId="5" borderId="0" xfId="0" applyNumberFormat="1" applyFont="1" applyFill="1"/>
    <xf numFmtId="0" fontId="24" fillId="0" borderId="0" xfId="0" applyFont="1" applyAlignment="1">
      <alignment wrapText="1"/>
    </xf>
    <xf numFmtId="164" fontId="24" fillId="0" borderId="0" xfId="0" applyNumberFormat="1" applyFont="1"/>
    <xf numFmtId="4" fontId="24" fillId="0" borderId="0" xfId="0" applyNumberFormat="1" applyFont="1"/>
    <xf numFmtId="0" fontId="24" fillId="0" borderId="0" xfId="0" applyFont="1" applyAlignment="1">
      <alignment horizontal="center"/>
    </xf>
    <xf numFmtId="164" fontId="24" fillId="0" borderId="0" xfId="0" applyNumberFormat="1" applyFont="1" applyAlignment="1">
      <alignment horizontal="right"/>
    </xf>
    <xf numFmtId="4" fontId="24" fillId="0" borderId="0" xfId="0" applyNumberFormat="1" applyFont="1" applyAlignment="1">
      <alignment horizontal="right"/>
    </xf>
    <xf numFmtId="0" fontId="26" fillId="0" borderId="0" xfId="0" applyFont="1" applyAlignment="1" applyProtection="1">
      <alignment horizontal="center"/>
      <protection locked="0"/>
    </xf>
    <xf numFmtId="0" fontId="26" fillId="0" borderId="0" xfId="0" applyFont="1" applyAlignment="1" applyProtection="1">
      <alignment horizontal="left"/>
      <protection locked="0"/>
    </xf>
    <xf numFmtId="0" fontId="26" fillId="0" borderId="0" xfId="0" applyFont="1" applyProtection="1">
      <protection locked="0"/>
    </xf>
    <xf numFmtId="0" fontId="26" fillId="0" borderId="0" xfId="0" applyFont="1" applyAlignment="1" applyProtection="1">
      <alignment horizontal="center" wrapText="1"/>
      <protection locked="0"/>
    </xf>
    <xf numFmtId="0" fontId="26" fillId="0" borderId="0" xfId="0" applyFont="1" applyAlignment="1">
      <alignment horizontal="center" wrapText="1"/>
    </xf>
    <xf numFmtId="164" fontId="26" fillId="0" borderId="0" xfId="0" applyNumberFormat="1" applyFont="1" applyAlignment="1">
      <alignment horizontal="center"/>
    </xf>
    <xf numFmtId="4" fontId="26" fillId="0" borderId="0" xfId="0" applyNumberFormat="1" applyFont="1" applyAlignment="1">
      <alignment horizontal="center"/>
    </xf>
    <xf numFmtId="0" fontId="20" fillId="0" borderId="0" xfId="0" applyFont="1" applyAlignment="1" applyProtection="1">
      <alignment horizontal="left"/>
      <protection locked="0"/>
    </xf>
    <xf numFmtId="14" fontId="26" fillId="0" borderId="0" xfId="0" applyNumberFormat="1" applyFont="1" applyProtection="1">
      <protection locked="0"/>
    </xf>
    <xf numFmtId="0" fontId="20" fillId="0" borderId="0" xfId="0" applyFont="1" applyProtection="1">
      <protection locked="0"/>
    </xf>
    <xf numFmtId="0" fontId="20" fillId="0" borderId="0" xfId="0" applyFont="1" applyAlignment="1" applyProtection="1">
      <alignment wrapText="1"/>
      <protection locked="0"/>
    </xf>
    <xf numFmtId="0" fontId="20" fillId="0" borderId="0" xfId="0" applyFont="1" applyAlignment="1">
      <alignment wrapText="1"/>
    </xf>
    <xf numFmtId="164" fontId="20" fillId="0" borderId="0" xfId="0" applyNumberFormat="1" applyFont="1"/>
    <xf numFmtId="4" fontId="20" fillId="0" borderId="0" xfId="0" applyNumberFormat="1" applyFont="1"/>
    <xf numFmtId="0" fontId="21" fillId="0" borderId="0" xfId="0" applyFont="1"/>
    <xf numFmtId="0" fontId="3" fillId="0" borderId="0" xfId="6"/>
    <xf numFmtId="0" fontId="25" fillId="0" borderId="0" xfId="6" applyFont="1"/>
    <xf numFmtId="0" fontId="3" fillId="6" borderId="0" xfId="6" applyFill="1"/>
    <xf numFmtId="0" fontId="28" fillId="0" borderId="0" xfId="0" applyFont="1"/>
    <xf numFmtId="0" fontId="28" fillId="0" borderId="0" xfId="0" applyFont="1" applyAlignment="1">
      <alignment wrapText="1"/>
    </xf>
    <xf numFmtId="0" fontId="29" fillId="0" borderId="0" xfId="6" applyFont="1"/>
    <xf numFmtId="164" fontId="26" fillId="0" borderId="0" xfId="0" applyNumberFormat="1" applyFont="1" applyAlignment="1" applyProtection="1">
      <alignment horizontal="center"/>
      <protection locked="0"/>
    </xf>
    <xf numFmtId="164" fontId="11" fillId="0" borderId="0" xfId="0" applyNumberFormat="1" applyFont="1" applyAlignment="1" applyProtection="1">
      <alignment horizontal="center"/>
      <protection locked="0"/>
    </xf>
    <xf numFmtId="0" fontId="0" fillId="0" borderId="0" xfId="0" applyProtection="1">
      <protection locked="0"/>
    </xf>
    <xf numFmtId="0" fontId="0" fillId="0" borderId="0" xfId="0" applyAlignment="1" applyProtection="1">
      <alignment wrapText="1"/>
      <protection locked="0"/>
    </xf>
    <xf numFmtId="164" fontId="0" fillId="0" borderId="0" xfId="0" applyNumberFormat="1" applyProtection="1">
      <protection locked="0"/>
    </xf>
    <xf numFmtId="0" fontId="27" fillId="0" borderId="0" xfId="0" applyFont="1"/>
    <xf numFmtId="0" fontId="27" fillId="0" borderId="0" xfId="0" applyFont="1" applyAlignment="1">
      <alignment wrapText="1"/>
    </xf>
    <xf numFmtId="0" fontId="24" fillId="0" borderId="0" xfId="0" applyFont="1" applyAlignment="1">
      <alignment vertical="center"/>
    </xf>
    <xf numFmtId="0" fontId="3" fillId="0" borderId="0" xfId="6" applyAlignment="1">
      <alignment vertical="top"/>
    </xf>
    <xf numFmtId="0" fontId="2" fillId="0" borderId="0" xfId="6" applyFont="1"/>
    <xf numFmtId="0" fontId="16" fillId="3" borderId="6" xfId="0" applyFont="1" applyFill="1" applyBorder="1" applyAlignment="1">
      <alignment horizontal="center" vertical="center" wrapText="1"/>
    </xf>
    <xf numFmtId="0" fontId="17" fillId="0" borderId="1" xfId="0" applyFont="1" applyBorder="1" applyAlignment="1">
      <alignment horizontal="left" vertical="center" wrapText="1"/>
    </xf>
    <xf numFmtId="49" fontId="30" fillId="4" borderId="1" xfId="0" applyNumberFormat="1" applyFont="1" applyFill="1" applyBorder="1" applyAlignment="1" applyProtection="1">
      <alignment horizontal="center" vertical="center" wrapText="1"/>
      <protection locked="0"/>
    </xf>
    <xf numFmtId="164" fontId="30" fillId="4" borderId="1" xfId="0" applyNumberFormat="1" applyFont="1" applyFill="1" applyBorder="1" applyAlignment="1" applyProtection="1">
      <alignment horizontal="right" vertical="center" wrapText="1"/>
      <protection locked="0"/>
    </xf>
    <xf numFmtId="4" fontId="30" fillId="0" borderId="1" xfId="0" applyNumberFormat="1" applyFont="1" applyBorder="1" applyAlignment="1">
      <alignment horizontal="right" vertical="center" wrapText="1"/>
    </xf>
    <xf numFmtId="165" fontId="30" fillId="4" borderId="1" xfId="0" applyNumberFormat="1" applyFont="1" applyFill="1" applyBorder="1" applyAlignment="1" applyProtection="1">
      <alignment horizontal="right" vertical="center" wrapText="1"/>
      <protection locked="0"/>
    </xf>
    <xf numFmtId="4" fontId="30" fillId="0" borderId="1" xfId="0" applyNumberFormat="1" applyFont="1" applyBorder="1" applyAlignment="1" applyProtection="1">
      <alignment horizontal="center" vertical="center" wrapText="1"/>
      <protection locked="0"/>
    </xf>
    <xf numFmtId="0" fontId="17" fillId="0" borderId="0" xfId="0" applyFont="1"/>
    <xf numFmtId="4" fontId="31" fillId="0" borderId="1" xfId="0" applyNumberFormat="1" applyFont="1" applyBorder="1" applyAlignment="1" applyProtection="1">
      <alignment horizontal="center" vertical="center" wrapText="1"/>
      <protection locked="0"/>
    </xf>
    <xf numFmtId="49" fontId="14" fillId="4" borderId="1" xfId="0" applyNumberFormat="1" applyFont="1" applyFill="1" applyBorder="1" applyAlignment="1" applyProtection="1">
      <alignment horizontal="center" vertical="center" wrapText="1"/>
      <protection locked="0"/>
    </xf>
    <xf numFmtId="0" fontId="17" fillId="6" borderId="6" xfId="0" applyFont="1" applyFill="1" applyBorder="1" applyAlignment="1">
      <alignment wrapText="1"/>
    </xf>
    <xf numFmtId="3" fontId="17" fillId="6" borderId="1" xfId="0" applyNumberFormat="1" applyFont="1" applyFill="1" applyBorder="1" applyAlignment="1">
      <alignment horizontal="center"/>
    </xf>
    <xf numFmtId="0" fontId="17" fillId="6" borderId="1" xfId="0" applyFont="1" applyFill="1" applyBorder="1" applyAlignment="1">
      <alignment horizontal="center" wrapText="1"/>
    </xf>
    <xf numFmtId="0" fontId="17" fillId="6" borderId="1" xfId="0" applyFont="1" applyFill="1" applyBorder="1" applyAlignment="1">
      <alignment horizontal="center"/>
    </xf>
    <xf numFmtId="165" fontId="30" fillId="4" borderId="1" xfId="0" applyNumberFormat="1" applyFont="1" applyFill="1" applyBorder="1" applyAlignment="1">
      <alignment horizontal="right" vertical="center" wrapText="1"/>
    </xf>
    <xf numFmtId="0" fontId="17" fillId="0" borderId="1" xfId="0" applyFont="1" applyBorder="1" applyAlignment="1">
      <alignment horizontal="left" vertical="top" wrapText="1"/>
    </xf>
    <xf numFmtId="0" fontId="17" fillId="6" borderId="6" xfId="0" applyFont="1" applyFill="1" applyBorder="1" applyAlignment="1">
      <alignment vertical="top" wrapText="1"/>
    </xf>
    <xf numFmtId="0" fontId="17" fillId="6" borderId="1" xfId="0" applyFont="1" applyFill="1" applyBorder="1" applyAlignment="1">
      <alignment horizontal="center" vertical="top"/>
    </xf>
    <xf numFmtId="0" fontId="17" fillId="6" borderId="1" xfId="0" applyFont="1" applyFill="1" applyBorder="1" applyAlignment="1">
      <alignment horizontal="center" vertical="top" wrapText="1"/>
    </xf>
    <xf numFmtId="49" fontId="30" fillId="4" borderId="1" xfId="0" applyNumberFormat="1" applyFont="1" applyFill="1" applyBorder="1" applyAlignment="1" applyProtection="1">
      <alignment horizontal="center" vertical="top" wrapText="1"/>
      <protection locked="0"/>
    </xf>
    <xf numFmtId="164" fontId="30" fillId="4" borderId="1" xfId="0" applyNumberFormat="1" applyFont="1" applyFill="1" applyBorder="1" applyAlignment="1" applyProtection="1">
      <alignment horizontal="right" vertical="top" wrapText="1"/>
      <protection locked="0"/>
    </xf>
    <xf numFmtId="4" fontId="30" fillId="0" borderId="1" xfId="0" applyNumberFormat="1" applyFont="1" applyBorder="1" applyAlignment="1">
      <alignment horizontal="right" vertical="top" wrapText="1"/>
    </xf>
    <xf numFmtId="165" fontId="30" fillId="4" borderId="1" xfId="0" applyNumberFormat="1" applyFont="1" applyFill="1" applyBorder="1" applyAlignment="1" applyProtection="1">
      <alignment horizontal="right" vertical="top" wrapText="1"/>
      <protection locked="0"/>
    </xf>
    <xf numFmtId="0" fontId="17" fillId="0" borderId="0" xfId="0" applyFont="1" applyAlignment="1">
      <alignment vertical="top"/>
    </xf>
    <xf numFmtId="0" fontId="17" fillId="0" borderId="1" xfId="0" applyFont="1" applyBorder="1" applyAlignment="1">
      <alignment horizontal="center" wrapText="1"/>
    </xf>
    <xf numFmtId="0" fontId="32" fillId="0" borderId="0" xfId="0" applyFont="1" applyAlignment="1">
      <alignment wrapText="1"/>
    </xf>
    <xf numFmtId="164" fontId="32" fillId="0" borderId="0" xfId="0" applyNumberFormat="1" applyFont="1"/>
    <xf numFmtId="0" fontId="1" fillId="6" borderId="0" xfId="6" applyFont="1" applyFill="1"/>
    <xf numFmtId="164" fontId="30" fillId="0" borderId="1" xfId="0" applyNumberFormat="1" applyFont="1" applyBorder="1" applyAlignment="1">
      <alignment horizontal="right" vertical="center" wrapText="1"/>
    </xf>
    <xf numFmtId="164" fontId="30" fillId="0" borderId="1" xfId="0" applyNumberFormat="1" applyFont="1" applyBorder="1" applyAlignment="1" applyProtection="1">
      <alignment horizontal="center" vertical="center" wrapText="1"/>
      <protection locked="0"/>
    </xf>
    <xf numFmtId="164" fontId="31" fillId="0" borderId="1" xfId="0" applyNumberFormat="1" applyFont="1" applyBorder="1" applyAlignment="1" applyProtection="1">
      <alignment horizontal="center" vertical="center" wrapText="1"/>
      <protection locked="0"/>
    </xf>
    <xf numFmtId="164" fontId="30" fillId="0" borderId="1" xfId="0" applyNumberFormat="1" applyFont="1" applyBorder="1" applyAlignment="1">
      <alignment horizontal="right" vertical="top" wrapText="1"/>
    </xf>
    <xf numFmtId="164" fontId="30" fillId="0" borderId="1" xfId="0" applyNumberFormat="1" applyFont="1" applyBorder="1" applyAlignment="1" applyProtection="1">
      <alignment horizontal="center" vertical="top" wrapText="1"/>
      <protection locked="0"/>
    </xf>
    <xf numFmtId="0" fontId="26" fillId="0" borderId="0" xfId="0" applyFont="1" applyAlignment="1">
      <alignment horizontal="left" vertical="center" wrapText="1"/>
    </xf>
    <xf numFmtId="0" fontId="3" fillId="0" borderId="0" xfId="6" applyAlignment="1">
      <alignment horizontal="left" vertical="top" wrapText="1"/>
    </xf>
    <xf numFmtId="0" fontId="26" fillId="0" borderId="0" xfId="0" applyFont="1" applyAlignment="1">
      <alignment horizontal="left" wrapText="1"/>
    </xf>
    <xf numFmtId="0" fontId="9" fillId="0" borderId="0" xfId="0" applyFont="1" applyAlignment="1">
      <alignment horizontal="center" wrapText="1"/>
    </xf>
    <xf numFmtId="0" fontId="16" fillId="3" borderId="7" xfId="0" applyFont="1" applyFill="1" applyBorder="1" applyAlignment="1">
      <alignment horizontal="center" vertical="center" wrapText="1"/>
    </xf>
    <xf numFmtId="0" fontId="16" fillId="3" borderId="5" xfId="0" applyFont="1" applyFill="1" applyBorder="1" applyAlignment="1">
      <alignment horizontal="center" vertical="center" wrapText="1"/>
    </xf>
    <xf numFmtId="0" fontId="16" fillId="3" borderId="6" xfId="0" applyFont="1" applyFill="1" applyBorder="1" applyAlignment="1">
      <alignment horizontal="center" vertical="center" wrapText="1"/>
    </xf>
    <xf numFmtId="0" fontId="16" fillId="3" borderId="11" xfId="0" applyFont="1" applyFill="1" applyBorder="1" applyAlignment="1">
      <alignment horizontal="center" vertical="center" wrapText="1"/>
    </xf>
    <xf numFmtId="164" fontId="16" fillId="3" borderId="7" xfId="0" applyNumberFormat="1" applyFont="1" applyFill="1" applyBorder="1" applyAlignment="1">
      <alignment horizontal="center" vertical="center" wrapText="1"/>
    </xf>
    <xf numFmtId="164" fontId="16" fillId="3" borderId="5" xfId="0" applyNumberFormat="1" applyFont="1" applyFill="1" applyBorder="1" applyAlignment="1">
      <alignment horizontal="center" vertical="center" wrapText="1"/>
    </xf>
    <xf numFmtId="0" fontId="16" fillId="0" borderId="8" xfId="0" applyFont="1" applyBorder="1" applyAlignment="1">
      <alignment horizontal="right" vertical="center" wrapText="1"/>
    </xf>
    <xf numFmtId="0" fontId="16" fillId="0" borderId="9" xfId="0" applyFont="1" applyBorder="1" applyAlignment="1">
      <alignment horizontal="right" vertical="center" wrapText="1"/>
    </xf>
    <xf numFmtId="0" fontId="16" fillId="3" borderId="12" xfId="0" applyFont="1" applyFill="1" applyBorder="1" applyAlignment="1">
      <alignment horizontal="right" vertical="center" wrapText="1"/>
    </xf>
    <xf numFmtId="0" fontId="16" fillId="3" borderId="11" xfId="0" applyFont="1" applyFill="1" applyBorder="1" applyAlignment="1">
      <alignment horizontal="right" vertical="center" wrapText="1"/>
    </xf>
    <xf numFmtId="4" fontId="16" fillId="3" borderId="7" xfId="0" applyNumberFormat="1" applyFont="1" applyFill="1" applyBorder="1" applyAlignment="1">
      <alignment horizontal="center" vertical="center" wrapText="1"/>
    </xf>
    <xf numFmtId="4" fontId="16" fillId="3" borderId="5" xfId="0" applyNumberFormat="1" applyFont="1" applyFill="1" applyBorder="1" applyAlignment="1">
      <alignment horizontal="center" vertical="center" wrapText="1"/>
    </xf>
  </cellXfs>
  <cellStyles count="7">
    <cellStyle name="JN-naslov" xfId="1" xr:uid="{00000000-0005-0000-0000-000000000000}"/>
    <cellStyle name="JN-naslov tabele" xfId="2" xr:uid="{00000000-0005-0000-0000-000001000000}"/>
    <cellStyle name="JN-navadno" xfId="3" xr:uid="{00000000-0005-0000-0000-000002000000}"/>
    <cellStyle name="JN-tabela" xfId="4" xr:uid="{00000000-0005-0000-0000-000003000000}"/>
    <cellStyle name="Navadno" xfId="0" builtinId="0"/>
    <cellStyle name="Navadno 2" xfId="5" xr:uid="{00000000-0005-0000-0000-000005000000}"/>
    <cellStyle name="Navadno 3" xfId="6" xr:uid="{FF6C068A-5617-47CC-9EBD-938E3A8376B6}"/>
  </cellStyles>
  <dxfs count="0"/>
  <tableStyles count="0" defaultTableStyle="TableStyleMedium9" defaultPivotStyle="PivotStyleLight16"/>
  <colors>
    <mruColors>
      <color rgb="FF00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2B7B0D-7B2E-44ED-BFCE-D7AD61F867F1}">
  <dimension ref="A1:Q37"/>
  <sheetViews>
    <sheetView view="pageBreakPreview" topLeftCell="A13" zoomScaleNormal="100" zoomScaleSheetLayoutView="100" workbookViewId="0">
      <selection activeCell="H19" sqref="H19"/>
    </sheetView>
  </sheetViews>
  <sheetFormatPr defaultColWidth="9.109375" defaultRowHeight="14.4" x14ac:dyDescent="0.3"/>
  <cols>
    <col min="1" max="1" width="4.33203125" style="72" customWidth="1"/>
    <col min="2" max="7" width="9.109375" style="72"/>
    <col min="8" max="8" width="17.88671875" style="72" customWidth="1"/>
    <col min="9" max="9" width="19" style="72" customWidth="1"/>
    <col min="10" max="16384" width="9.109375" style="72"/>
  </cols>
  <sheetData>
    <row r="1" spans="2:2" ht="9.75" customHeight="1" x14ac:dyDescent="0.3"/>
    <row r="2" spans="2:2" x14ac:dyDescent="0.3">
      <c r="B2" s="77" t="s">
        <v>27</v>
      </c>
    </row>
    <row r="3" spans="2:2" ht="9" customHeight="1" x14ac:dyDescent="0.3"/>
    <row r="4" spans="2:2" x14ac:dyDescent="0.3">
      <c r="B4" s="72" t="s">
        <v>28</v>
      </c>
    </row>
    <row r="5" spans="2:2" x14ac:dyDescent="0.3">
      <c r="B5" s="72" t="s">
        <v>28</v>
      </c>
    </row>
    <row r="6" spans="2:2" x14ac:dyDescent="0.3">
      <c r="B6" s="72" t="s">
        <v>28</v>
      </c>
    </row>
    <row r="7" spans="2:2" x14ac:dyDescent="0.3">
      <c r="B7" s="72" t="s">
        <v>28</v>
      </c>
    </row>
    <row r="10" spans="2:2" x14ac:dyDescent="0.3">
      <c r="B10" s="77" t="s">
        <v>29</v>
      </c>
    </row>
    <row r="11" spans="2:2" ht="9" customHeight="1" x14ac:dyDescent="0.3"/>
    <row r="12" spans="2:2" x14ac:dyDescent="0.3">
      <c r="B12" s="73" t="s">
        <v>21</v>
      </c>
    </row>
    <row r="13" spans="2:2" x14ac:dyDescent="0.3">
      <c r="B13" s="72" t="s">
        <v>30</v>
      </c>
    </row>
    <row r="14" spans="2:2" x14ac:dyDescent="0.3">
      <c r="B14" s="72" t="s">
        <v>31</v>
      </c>
    </row>
    <row r="15" spans="2:2" x14ac:dyDescent="0.3">
      <c r="B15" s="72" t="s">
        <v>32</v>
      </c>
    </row>
    <row r="17" spans="1:7" x14ac:dyDescent="0.3">
      <c r="B17" s="73" t="s">
        <v>33</v>
      </c>
      <c r="C17" s="73"/>
      <c r="D17" s="73"/>
    </row>
    <row r="18" spans="1:7" x14ac:dyDescent="0.3">
      <c r="B18" s="73" t="s">
        <v>56</v>
      </c>
      <c r="C18" s="73"/>
      <c r="D18" s="73"/>
    </row>
    <row r="21" spans="1:7" x14ac:dyDescent="0.3">
      <c r="B21" s="72" t="s">
        <v>34</v>
      </c>
    </row>
    <row r="22" spans="1:7" ht="9.75" customHeight="1" x14ac:dyDescent="0.3"/>
    <row r="23" spans="1:7" x14ac:dyDescent="0.3">
      <c r="B23" s="73" t="s">
        <v>35</v>
      </c>
    </row>
    <row r="24" spans="1:7" x14ac:dyDescent="0.3">
      <c r="C24" s="74" t="s">
        <v>36</v>
      </c>
      <c r="D24" s="74"/>
      <c r="E24" s="74"/>
      <c r="F24" s="74"/>
      <c r="G24" s="74"/>
    </row>
    <row r="25" spans="1:7" x14ac:dyDescent="0.3">
      <c r="C25" s="115" t="s">
        <v>55</v>
      </c>
      <c r="D25" s="74"/>
      <c r="E25" s="74"/>
      <c r="F25" s="74"/>
      <c r="G25" s="74"/>
    </row>
    <row r="26" spans="1:7" x14ac:dyDescent="0.3">
      <c r="C26" s="74" t="s">
        <v>37</v>
      </c>
      <c r="D26" s="74"/>
      <c r="E26" s="74"/>
      <c r="F26" s="74"/>
      <c r="G26" s="74"/>
    </row>
    <row r="27" spans="1:7" x14ac:dyDescent="0.3">
      <c r="C27" s="74" t="s">
        <v>38</v>
      </c>
      <c r="D27" s="74"/>
      <c r="E27" s="74"/>
      <c r="F27" s="74"/>
      <c r="G27" s="74"/>
    </row>
    <row r="28" spans="1:7" ht="11.25" customHeight="1" x14ac:dyDescent="0.3"/>
    <row r="29" spans="1:7" x14ac:dyDescent="0.3">
      <c r="B29" s="77" t="s">
        <v>24</v>
      </c>
    </row>
    <row r="30" spans="1:7" x14ac:dyDescent="0.3">
      <c r="A30" s="72" t="s">
        <v>43</v>
      </c>
      <c r="B30" s="87" t="s">
        <v>49</v>
      </c>
    </row>
    <row r="31" spans="1:7" x14ac:dyDescent="0.3">
      <c r="A31" s="72" t="s">
        <v>43</v>
      </c>
      <c r="B31" s="87" t="s">
        <v>50</v>
      </c>
    </row>
    <row r="32" spans="1:7" x14ac:dyDescent="0.3">
      <c r="A32" s="72" t="s">
        <v>43</v>
      </c>
      <c r="B32" s="72" t="s">
        <v>46</v>
      </c>
    </row>
    <row r="33" spans="1:17" x14ac:dyDescent="0.3">
      <c r="A33" s="86" t="s">
        <v>43</v>
      </c>
      <c r="B33" s="123" t="s">
        <v>20</v>
      </c>
      <c r="C33" s="123"/>
      <c r="D33" s="123"/>
      <c r="E33" s="123"/>
      <c r="F33" s="123"/>
      <c r="G33" s="123"/>
      <c r="H33" s="123"/>
      <c r="I33" s="123"/>
    </row>
    <row r="34" spans="1:17" x14ac:dyDescent="0.3">
      <c r="A34" s="72" t="s">
        <v>43</v>
      </c>
      <c r="B34" s="72" t="s">
        <v>25</v>
      </c>
    </row>
    <row r="35" spans="1:17" ht="57.6" customHeight="1" x14ac:dyDescent="0.3">
      <c r="A35" s="86" t="s">
        <v>43</v>
      </c>
      <c r="B35" s="121" t="s">
        <v>51</v>
      </c>
      <c r="C35" s="121"/>
      <c r="D35" s="121"/>
      <c r="E35" s="121"/>
      <c r="F35" s="121"/>
      <c r="G35" s="121"/>
      <c r="H35" s="121"/>
      <c r="I35" s="121"/>
      <c r="J35" s="85"/>
      <c r="K35" s="85"/>
      <c r="L35" s="85"/>
      <c r="M35" s="85"/>
      <c r="N35" s="85"/>
      <c r="O35" s="85"/>
      <c r="P35" s="85"/>
      <c r="Q35" s="85"/>
    </row>
    <row r="36" spans="1:17" ht="29.4" customHeight="1" x14ac:dyDescent="0.3">
      <c r="A36" s="86" t="s">
        <v>43</v>
      </c>
      <c r="B36" s="122" t="s">
        <v>48</v>
      </c>
      <c r="C36" s="122"/>
      <c r="D36" s="122"/>
      <c r="E36" s="122"/>
      <c r="F36" s="122"/>
      <c r="G36" s="122"/>
      <c r="H36" s="122"/>
      <c r="I36" s="122"/>
    </row>
    <row r="37" spans="1:17" ht="15" customHeight="1" x14ac:dyDescent="0.3">
      <c r="A37" s="72" t="s">
        <v>43</v>
      </c>
      <c r="B37" s="87" t="s">
        <v>52</v>
      </c>
    </row>
  </sheetData>
  <mergeCells count="3">
    <mergeCell ref="B35:I35"/>
    <mergeCell ref="B36:I36"/>
    <mergeCell ref="B33:I33"/>
  </mergeCells>
  <pageMargins left="0.7" right="0.7" top="0.75" bottom="0.75" header="0.3" footer="0.3"/>
  <pageSetup paperSize="9"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5C77E-D72D-4B53-B28F-880ADF6045AC}">
  <dimension ref="A1:O189"/>
  <sheetViews>
    <sheetView view="pageBreakPreview" topLeftCell="A25" zoomScaleNormal="100" zoomScaleSheetLayoutView="100" workbookViewId="0">
      <selection activeCell="N46" sqref="N46"/>
    </sheetView>
  </sheetViews>
  <sheetFormatPr defaultColWidth="9.109375" defaultRowHeight="13.2" x14ac:dyDescent="0.25"/>
  <cols>
    <col min="1" max="1" width="4.5546875" customWidth="1"/>
    <col min="2" max="2" width="6.5546875" customWidth="1"/>
    <col min="3" max="3" width="60.6640625" customWidth="1"/>
    <col min="4" max="4" width="6" customWidth="1"/>
    <col min="5" max="5" width="8" customWidth="1"/>
    <col min="6" max="6" width="20.6640625" style="5" customWidth="1"/>
    <col min="7" max="8" width="10" style="5" customWidth="1"/>
    <col min="9" max="9" width="9.6640625" style="1" customWidth="1"/>
    <col min="10" max="10" width="10.109375" style="16" customWidth="1"/>
    <col min="11" max="11" width="7.44140625" customWidth="1"/>
    <col min="12" max="12" width="9.6640625" style="1" customWidth="1"/>
    <col min="13" max="13" width="10.88671875" style="16" customWidth="1"/>
    <col min="14" max="14" width="13.5546875" style="16" customWidth="1"/>
    <col min="15" max="15" width="9.109375" customWidth="1"/>
  </cols>
  <sheetData>
    <row r="1" spans="1:15" x14ac:dyDescent="0.25">
      <c r="A1" s="2" t="s">
        <v>0</v>
      </c>
      <c r="B1" s="2"/>
      <c r="C1" s="3"/>
      <c r="D1" s="2"/>
      <c r="E1" s="2"/>
      <c r="F1" s="17"/>
      <c r="G1" s="17"/>
      <c r="H1" s="17"/>
      <c r="I1" s="10"/>
      <c r="J1" s="14"/>
      <c r="K1" s="2"/>
      <c r="L1" s="10"/>
      <c r="M1" s="14"/>
      <c r="N1" s="14"/>
    </row>
    <row r="2" spans="1:15" ht="15.6" x14ac:dyDescent="0.3">
      <c r="A2" s="2"/>
      <c r="B2" s="2"/>
      <c r="C2" s="3"/>
      <c r="D2" s="2"/>
      <c r="E2" s="2"/>
      <c r="F2" s="17"/>
      <c r="G2" s="17"/>
      <c r="H2" s="17"/>
      <c r="I2" s="10"/>
      <c r="J2" s="14"/>
      <c r="K2" s="2"/>
      <c r="L2" s="10"/>
      <c r="M2" s="14"/>
      <c r="N2" s="50" t="s">
        <v>18</v>
      </c>
    </row>
    <row r="3" spans="1:15" x14ac:dyDescent="0.25">
      <c r="A3" s="2"/>
      <c r="B3" s="2"/>
      <c r="C3" s="4"/>
      <c r="D3" s="2"/>
      <c r="E3" s="2"/>
      <c r="F3" s="17"/>
      <c r="G3" s="17"/>
      <c r="H3" s="17"/>
      <c r="I3" s="10"/>
      <c r="J3" s="14"/>
      <c r="K3" s="2"/>
      <c r="L3" s="10"/>
      <c r="M3" s="14"/>
      <c r="N3" s="14"/>
    </row>
    <row r="4" spans="1:15" x14ac:dyDescent="0.25">
      <c r="A4" s="2"/>
      <c r="B4" s="2"/>
      <c r="C4" s="2"/>
      <c r="D4" s="2"/>
      <c r="E4" s="2"/>
      <c r="F4" s="17"/>
      <c r="G4" s="17"/>
      <c r="H4" s="17"/>
      <c r="I4" s="10"/>
      <c r="J4" s="14"/>
      <c r="K4" s="2"/>
      <c r="L4" s="10"/>
      <c r="M4" s="14"/>
      <c r="N4" s="14"/>
    </row>
    <row r="5" spans="1:15" x14ac:dyDescent="0.25">
      <c r="A5" s="2" t="s">
        <v>1</v>
      </c>
      <c r="B5" s="2"/>
      <c r="C5" s="19" t="s">
        <v>21</v>
      </c>
      <c r="D5" s="2"/>
      <c r="E5" s="2"/>
      <c r="F5" s="17"/>
      <c r="G5" s="17"/>
      <c r="H5" s="17"/>
      <c r="I5" s="10"/>
      <c r="J5" s="14"/>
      <c r="K5" s="2"/>
      <c r="L5" s="10"/>
      <c r="M5" s="14"/>
      <c r="N5" s="14"/>
    </row>
    <row r="6" spans="1:15" x14ac:dyDescent="0.25">
      <c r="A6" s="2"/>
      <c r="B6" s="2"/>
      <c r="C6" s="2" t="s">
        <v>22</v>
      </c>
      <c r="D6" s="2"/>
      <c r="E6" s="2"/>
      <c r="F6" s="17"/>
      <c r="G6" s="17"/>
      <c r="H6" s="17"/>
      <c r="I6" s="10"/>
      <c r="J6" s="14"/>
      <c r="K6" s="2"/>
      <c r="L6" s="10"/>
      <c r="M6" s="14"/>
      <c r="N6" s="14"/>
    </row>
    <row r="7" spans="1:15" x14ac:dyDescent="0.25">
      <c r="A7" s="2"/>
      <c r="B7" s="2"/>
      <c r="C7" s="2" t="s">
        <v>23</v>
      </c>
      <c r="D7" s="2"/>
      <c r="E7" s="2"/>
      <c r="F7" s="17"/>
      <c r="G7" s="17"/>
      <c r="H7" s="17"/>
      <c r="I7" s="10"/>
      <c r="J7" s="14"/>
      <c r="K7" s="2"/>
      <c r="L7" s="10"/>
      <c r="M7" s="14"/>
      <c r="N7" s="14"/>
    </row>
    <row r="8" spans="1:15" ht="20.25" customHeight="1" x14ac:dyDescent="0.35">
      <c r="A8" s="124" t="s">
        <v>59</v>
      </c>
      <c r="B8" s="124"/>
      <c r="C8" s="124"/>
      <c r="D8" s="124"/>
      <c r="E8" s="124"/>
      <c r="F8" s="124"/>
      <c r="G8" s="124"/>
      <c r="H8" s="124"/>
      <c r="I8" s="124"/>
      <c r="J8" s="124"/>
      <c r="K8" s="124"/>
      <c r="L8" s="124"/>
      <c r="M8" s="124"/>
      <c r="N8" s="124"/>
    </row>
    <row r="9" spans="1:15" ht="22.2" customHeight="1" x14ac:dyDescent="0.35">
      <c r="A9" s="43"/>
      <c r="B9" s="44"/>
      <c r="C9" s="44"/>
      <c r="D9" s="44"/>
      <c r="E9" s="44"/>
      <c r="F9" s="44"/>
      <c r="G9" s="44"/>
      <c r="H9" s="44"/>
      <c r="I9" s="20"/>
      <c r="J9" s="21"/>
      <c r="K9" s="44"/>
      <c r="L9" s="20"/>
      <c r="M9" s="21"/>
      <c r="N9" s="21"/>
    </row>
    <row r="10" spans="1:15" ht="25.8" x14ac:dyDescent="0.5">
      <c r="A10" s="22" t="s">
        <v>2</v>
      </c>
      <c r="B10" s="23"/>
      <c r="D10" s="48" t="s">
        <v>41</v>
      </c>
      <c r="E10" s="83"/>
      <c r="F10" s="84"/>
      <c r="G10" s="17"/>
      <c r="H10" s="17"/>
      <c r="I10" s="10"/>
      <c r="J10" s="14"/>
      <c r="K10" s="2"/>
      <c r="L10" s="10"/>
      <c r="M10" s="14"/>
      <c r="N10" s="14"/>
    </row>
    <row r="11" spans="1:15" ht="15.6" x14ac:dyDescent="0.3">
      <c r="A11" s="22"/>
      <c r="B11" s="2"/>
      <c r="C11" s="24"/>
      <c r="D11" s="2"/>
      <c r="E11" s="2"/>
      <c r="F11" s="17"/>
      <c r="G11" s="17"/>
      <c r="H11" s="17"/>
      <c r="I11" s="10"/>
      <c r="J11" s="14"/>
      <c r="K11" s="2"/>
      <c r="L11" s="10"/>
      <c r="M11" s="14"/>
      <c r="N11" s="14"/>
    </row>
    <row r="12" spans="1:15" ht="13.8" x14ac:dyDescent="0.25">
      <c r="A12" s="22" t="s">
        <v>57</v>
      </c>
      <c r="B12" s="2"/>
      <c r="C12" s="2"/>
      <c r="D12" s="2"/>
      <c r="E12" s="25"/>
      <c r="F12" s="17"/>
      <c r="G12" s="17"/>
      <c r="H12" s="17"/>
      <c r="I12" s="10"/>
      <c r="J12" s="14"/>
      <c r="K12" s="2"/>
      <c r="L12" s="10"/>
      <c r="M12" s="14"/>
      <c r="N12" s="14"/>
    </row>
    <row r="13" spans="1:15" x14ac:dyDescent="0.25">
      <c r="A13" s="2"/>
      <c r="B13" s="2"/>
      <c r="C13" s="2"/>
      <c r="D13" s="2"/>
      <c r="E13" s="2"/>
      <c r="F13" s="17"/>
      <c r="G13" s="17"/>
      <c r="H13" s="17"/>
      <c r="I13" s="10"/>
      <c r="J13" s="14"/>
      <c r="K13" s="2"/>
      <c r="L13" s="10"/>
      <c r="M13" s="14"/>
      <c r="N13" s="14"/>
    </row>
    <row r="14" spans="1:15" ht="12.75" customHeight="1" x14ac:dyDescent="0.25">
      <c r="A14" s="125" t="s">
        <v>3</v>
      </c>
      <c r="B14" s="125" t="s">
        <v>26</v>
      </c>
      <c r="C14" s="125" t="s">
        <v>15</v>
      </c>
      <c r="D14" s="125" t="s">
        <v>12</v>
      </c>
      <c r="E14" s="125" t="s">
        <v>17</v>
      </c>
      <c r="F14" s="127" t="s">
        <v>4</v>
      </c>
      <c r="G14" s="128"/>
      <c r="H14" s="125" t="s">
        <v>5</v>
      </c>
      <c r="I14" s="129" t="s">
        <v>54</v>
      </c>
      <c r="J14" s="135" t="s">
        <v>6</v>
      </c>
      <c r="K14" s="135" t="s">
        <v>7</v>
      </c>
      <c r="L14" s="129" t="s">
        <v>53</v>
      </c>
      <c r="M14" s="135" t="s">
        <v>10</v>
      </c>
      <c r="N14" s="125" t="s">
        <v>11</v>
      </c>
      <c r="O14" s="125" t="s">
        <v>19</v>
      </c>
    </row>
    <row r="15" spans="1:15" ht="36" customHeight="1" x14ac:dyDescent="0.25">
      <c r="A15" s="126"/>
      <c r="B15" s="126"/>
      <c r="C15" s="126"/>
      <c r="D15" s="126"/>
      <c r="E15" s="126"/>
      <c r="F15" s="88" t="s">
        <v>44</v>
      </c>
      <c r="G15" s="88" t="s">
        <v>45</v>
      </c>
      <c r="H15" s="126"/>
      <c r="I15" s="130"/>
      <c r="J15" s="136"/>
      <c r="K15" s="136"/>
      <c r="L15" s="130"/>
      <c r="M15" s="136"/>
      <c r="N15" s="126"/>
      <c r="O15" s="126"/>
    </row>
    <row r="16" spans="1:15" ht="12.75" customHeight="1" x14ac:dyDescent="0.25">
      <c r="A16" s="45">
        <v>1</v>
      </c>
      <c r="B16" s="45">
        <v>2</v>
      </c>
      <c r="C16" s="47">
        <v>3</v>
      </c>
      <c r="D16" s="45">
        <v>4</v>
      </c>
      <c r="E16" s="45">
        <v>5</v>
      </c>
      <c r="F16" s="40">
        <v>6</v>
      </c>
      <c r="G16" s="46">
        <v>7</v>
      </c>
      <c r="H16" s="45">
        <v>8</v>
      </c>
      <c r="I16" s="45">
        <v>9</v>
      </c>
      <c r="J16" s="46">
        <v>10</v>
      </c>
      <c r="K16" s="46">
        <v>11</v>
      </c>
      <c r="L16" s="46">
        <v>12</v>
      </c>
      <c r="M16" s="46">
        <v>13</v>
      </c>
      <c r="N16" s="46">
        <v>14</v>
      </c>
      <c r="O16" s="42">
        <v>15</v>
      </c>
    </row>
    <row r="17" spans="1:15" s="95" customFormat="1" ht="40.799999999999997" x14ac:dyDescent="0.2">
      <c r="A17" s="112">
        <v>1</v>
      </c>
      <c r="B17" s="89"/>
      <c r="C17" s="98" t="s">
        <v>455</v>
      </c>
      <c r="D17" s="99" t="s">
        <v>62</v>
      </c>
      <c r="E17" s="100">
        <v>40</v>
      </c>
      <c r="F17" s="90"/>
      <c r="G17" s="90"/>
      <c r="H17" s="90"/>
      <c r="I17" s="91"/>
      <c r="J17" s="92">
        <f t="shared" ref="J17:J80" si="0">E17*I17</f>
        <v>0</v>
      </c>
      <c r="K17" s="102"/>
      <c r="L17" s="116">
        <f t="shared" ref="L17:L80" si="1">(I17*K17)+I17</f>
        <v>0</v>
      </c>
      <c r="M17" s="92">
        <f t="shared" ref="M17:M80" si="2">E17*L17</f>
        <v>0</v>
      </c>
      <c r="N17" s="90"/>
      <c r="O17" s="117"/>
    </row>
    <row r="18" spans="1:15" s="95" customFormat="1" ht="30.6" x14ac:dyDescent="0.2">
      <c r="A18" s="112">
        <v>2</v>
      </c>
      <c r="B18" s="89"/>
      <c r="C18" s="98" t="s">
        <v>63</v>
      </c>
      <c r="D18" s="99" t="s">
        <v>62</v>
      </c>
      <c r="E18" s="100">
        <v>40</v>
      </c>
      <c r="F18" s="90"/>
      <c r="G18" s="90"/>
      <c r="H18" s="90"/>
      <c r="I18" s="91"/>
      <c r="J18" s="92">
        <f t="shared" si="0"/>
        <v>0</v>
      </c>
      <c r="K18" s="102"/>
      <c r="L18" s="116">
        <f t="shared" si="1"/>
        <v>0</v>
      </c>
      <c r="M18" s="92">
        <f t="shared" si="2"/>
        <v>0</v>
      </c>
      <c r="N18" s="90"/>
      <c r="O18" s="117"/>
    </row>
    <row r="19" spans="1:15" s="95" customFormat="1" ht="20.399999999999999" x14ac:dyDescent="0.2">
      <c r="A19" s="112">
        <v>3</v>
      </c>
      <c r="B19" s="89"/>
      <c r="C19" s="98" t="s">
        <v>64</v>
      </c>
      <c r="D19" s="99" t="s">
        <v>62</v>
      </c>
      <c r="E19" s="100">
        <v>725</v>
      </c>
      <c r="F19" s="90"/>
      <c r="G19" s="90"/>
      <c r="H19" s="90"/>
      <c r="I19" s="91"/>
      <c r="J19" s="92">
        <f t="shared" si="0"/>
        <v>0</v>
      </c>
      <c r="K19" s="102"/>
      <c r="L19" s="116">
        <f t="shared" si="1"/>
        <v>0</v>
      </c>
      <c r="M19" s="92">
        <f t="shared" si="2"/>
        <v>0</v>
      </c>
      <c r="N19" s="90"/>
      <c r="O19" s="117"/>
    </row>
    <row r="20" spans="1:15" s="95" customFormat="1" ht="20.399999999999999" x14ac:dyDescent="0.2">
      <c r="A20" s="112">
        <v>4</v>
      </c>
      <c r="B20" s="89"/>
      <c r="C20" s="98" t="s">
        <v>65</v>
      </c>
      <c r="D20" s="99" t="s">
        <v>62</v>
      </c>
      <c r="E20" s="100">
        <v>800</v>
      </c>
      <c r="F20" s="90"/>
      <c r="G20" s="90"/>
      <c r="H20" s="90"/>
      <c r="I20" s="91"/>
      <c r="J20" s="92">
        <f t="shared" si="0"/>
        <v>0</v>
      </c>
      <c r="K20" s="102"/>
      <c r="L20" s="116">
        <f t="shared" si="1"/>
        <v>0</v>
      </c>
      <c r="M20" s="92">
        <f t="shared" si="2"/>
        <v>0</v>
      </c>
      <c r="N20" s="90"/>
      <c r="O20" s="117"/>
    </row>
    <row r="21" spans="1:15" s="95" customFormat="1" ht="30.6" x14ac:dyDescent="0.2">
      <c r="A21" s="112">
        <v>5</v>
      </c>
      <c r="B21" s="89"/>
      <c r="C21" s="98" t="s">
        <v>66</v>
      </c>
      <c r="D21" s="99" t="s">
        <v>62</v>
      </c>
      <c r="E21" s="100">
        <v>10</v>
      </c>
      <c r="F21" s="90"/>
      <c r="G21" s="90"/>
      <c r="H21" s="90"/>
      <c r="I21" s="91"/>
      <c r="J21" s="92">
        <f t="shared" si="0"/>
        <v>0</v>
      </c>
      <c r="K21" s="102"/>
      <c r="L21" s="116">
        <f t="shared" si="1"/>
        <v>0</v>
      </c>
      <c r="M21" s="92">
        <f t="shared" si="2"/>
        <v>0</v>
      </c>
      <c r="N21" s="90"/>
      <c r="O21" s="118"/>
    </row>
    <row r="22" spans="1:15" s="95" customFormat="1" ht="30.6" x14ac:dyDescent="0.2">
      <c r="A22" s="112">
        <v>6</v>
      </c>
      <c r="B22" s="89"/>
      <c r="C22" s="98" t="s">
        <v>67</v>
      </c>
      <c r="D22" s="99" t="s">
        <v>62</v>
      </c>
      <c r="E22" s="100">
        <v>100</v>
      </c>
      <c r="F22" s="90"/>
      <c r="G22" s="90"/>
      <c r="H22" s="90"/>
      <c r="I22" s="91"/>
      <c r="J22" s="92">
        <f t="shared" si="0"/>
        <v>0</v>
      </c>
      <c r="K22" s="102"/>
      <c r="L22" s="116">
        <f t="shared" si="1"/>
        <v>0</v>
      </c>
      <c r="M22" s="92">
        <f t="shared" si="2"/>
        <v>0</v>
      </c>
      <c r="N22" s="90"/>
      <c r="O22" s="117"/>
    </row>
    <row r="23" spans="1:15" s="95" customFormat="1" ht="30.6" x14ac:dyDescent="0.2">
      <c r="A23" s="112">
        <v>7</v>
      </c>
      <c r="B23" s="89"/>
      <c r="C23" s="98" t="s">
        <v>68</v>
      </c>
      <c r="D23" s="99" t="s">
        <v>62</v>
      </c>
      <c r="E23" s="100">
        <v>3300</v>
      </c>
      <c r="F23" s="90"/>
      <c r="G23" s="90"/>
      <c r="H23" s="90"/>
      <c r="I23" s="91"/>
      <c r="J23" s="92">
        <f t="shared" si="0"/>
        <v>0</v>
      </c>
      <c r="K23" s="102"/>
      <c r="L23" s="116">
        <f t="shared" si="1"/>
        <v>0</v>
      </c>
      <c r="M23" s="92">
        <f t="shared" si="2"/>
        <v>0</v>
      </c>
      <c r="N23" s="90"/>
      <c r="O23" s="117"/>
    </row>
    <row r="24" spans="1:15" s="95" customFormat="1" ht="40.799999999999997" x14ac:dyDescent="0.2">
      <c r="A24" s="112">
        <v>8</v>
      </c>
      <c r="B24" s="89"/>
      <c r="C24" s="98" t="s">
        <v>69</v>
      </c>
      <c r="D24" s="99" t="s">
        <v>62</v>
      </c>
      <c r="E24" s="100">
        <v>2700</v>
      </c>
      <c r="F24" s="90"/>
      <c r="G24" s="90"/>
      <c r="H24" s="90"/>
      <c r="I24" s="91"/>
      <c r="J24" s="92">
        <f t="shared" si="0"/>
        <v>0</v>
      </c>
      <c r="K24" s="102"/>
      <c r="L24" s="116">
        <f t="shared" si="1"/>
        <v>0</v>
      </c>
      <c r="M24" s="92">
        <f t="shared" si="2"/>
        <v>0</v>
      </c>
      <c r="N24" s="90"/>
      <c r="O24" s="117"/>
    </row>
    <row r="25" spans="1:15" s="95" customFormat="1" ht="51" x14ac:dyDescent="0.2">
      <c r="A25" s="112">
        <v>9</v>
      </c>
      <c r="B25" s="89"/>
      <c r="C25" s="98" t="s">
        <v>70</v>
      </c>
      <c r="D25" s="99" t="s">
        <v>62</v>
      </c>
      <c r="E25" s="100">
        <v>140</v>
      </c>
      <c r="F25" s="90"/>
      <c r="G25" s="90"/>
      <c r="H25" s="90"/>
      <c r="I25" s="91"/>
      <c r="J25" s="92">
        <f t="shared" si="0"/>
        <v>0</v>
      </c>
      <c r="K25" s="102"/>
      <c r="L25" s="116">
        <f t="shared" si="1"/>
        <v>0</v>
      </c>
      <c r="M25" s="92">
        <f t="shared" si="2"/>
        <v>0</v>
      </c>
      <c r="N25" s="90"/>
      <c r="O25" s="117"/>
    </row>
    <row r="26" spans="1:15" s="95" customFormat="1" ht="30.6" x14ac:dyDescent="0.2">
      <c r="A26" s="112">
        <v>10</v>
      </c>
      <c r="B26" s="89"/>
      <c r="C26" s="98" t="s">
        <v>71</v>
      </c>
      <c r="D26" s="99" t="s">
        <v>62</v>
      </c>
      <c r="E26" s="100">
        <v>30</v>
      </c>
      <c r="F26" s="90"/>
      <c r="G26" s="90"/>
      <c r="H26" s="90"/>
      <c r="I26" s="91"/>
      <c r="J26" s="92">
        <f t="shared" si="0"/>
        <v>0</v>
      </c>
      <c r="K26" s="102"/>
      <c r="L26" s="116">
        <f t="shared" si="1"/>
        <v>0</v>
      </c>
      <c r="M26" s="92">
        <f t="shared" si="2"/>
        <v>0</v>
      </c>
      <c r="N26" s="90"/>
      <c r="O26" s="117"/>
    </row>
    <row r="27" spans="1:15" s="95" customFormat="1" ht="40.799999999999997" x14ac:dyDescent="0.2">
      <c r="A27" s="112">
        <v>11</v>
      </c>
      <c r="B27" s="89"/>
      <c r="C27" s="98" t="s">
        <v>72</v>
      </c>
      <c r="D27" s="99" t="s">
        <v>62</v>
      </c>
      <c r="E27" s="100">
        <v>240</v>
      </c>
      <c r="F27" s="90"/>
      <c r="G27" s="90"/>
      <c r="H27" s="90"/>
      <c r="I27" s="91"/>
      <c r="J27" s="92">
        <f t="shared" si="0"/>
        <v>0</v>
      </c>
      <c r="K27" s="102"/>
      <c r="L27" s="116">
        <f t="shared" si="1"/>
        <v>0</v>
      </c>
      <c r="M27" s="92">
        <f t="shared" si="2"/>
        <v>0</v>
      </c>
      <c r="N27" s="90"/>
      <c r="O27" s="117"/>
    </row>
    <row r="28" spans="1:15" s="95" customFormat="1" ht="40.799999999999997" x14ac:dyDescent="0.2">
      <c r="A28" s="112">
        <v>12</v>
      </c>
      <c r="B28" s="89"/>
      <c r="C28" s="98" t="s">
        <v>73</v>
      </c>
      <c r="D28" s="99" t="s">
        <v>62</v>
      </c>
      <c r="E28" s="100">
        <v>240</v>
      </c>
      <c r="F28" s="97"/>
      <c r="G28" s="90"/>
      <c r="H28" s="90"/>
      <c r="I28" s="91"/>
      <c r="J28" s="92">
        <f t="shared" si="0"/>
        <v>0</v>
      </c>
      <c r="K28" s="102"/>
      <c r="L28" s="116">
        <f t="shared" si="1"/>
        <v>0</v>
      </c>
      <c r="M28" s="92">
        <f t="shared" si="2"/>
        <v>0</v>
      </c>
      <c r="N28" s="90"/>
      <c r="O28" s="117"/>
    </row>
    <row r="29" spans="1:15" s="95" customFormat="1" ht="40.799999999999997" x14ac:dyDescent="0.2">
      <c r="A29" s="112">
        <v>13</v>
      </c>
      <c r="B29" s="89"/>
      <c r="C29" s="98" t="s">
        <v>74</v>
      </c>
      <c r="D29" s="99" t="s">
        <v>62</v>
      </c>
      <c r="E29" s="100">
        <v>70</v>
      </c>
      <c r="F29" s="97"/>
      <c r="G29" s="90"/>
      <c r="H29" s="90"/>
      <c r="I29" s="91"/>
      <c r="J29" s="92">
        <f t="shared" si="0"/>
        <v>0</v>
      </c>
      <c r="K29" s="102"/>
      <c r="L29" s="116">
        <f t="shared" si="1"/>
        <v>0</v>
      </c>
      <c r="M29" s="92">
        <f t="shared" si="2"/>
        <v>0</v>
      </c>
      <c r="N29" s="90"/>
      <c r="O29" s="117"/>
    </row>
    <row r="30" spans="1:15" s="95" customFormat="1" ht="81.599999999999994" x14ac:dyDescent="0.2">
      <c r="A30" s="112">
        <v>14</v>
      </c>
      <c r="B30" s="89"/>
      <c r="C30" s="98" t="s">
        <v>75</v>
      </c>
      <c r="D30" s="99" t="s">
        <v>62</v>
      </c>
      <c r="E30" s="100">
        <v>10</v>
      </c>
      <c r="F30" s="90"/>
      <c r="G30" s="90"/>
      <c r="H30" s="90"/>
      <c r="I30" s="91"/>
      <c r="J30" s="92">
        <f t="shared" si="0"/>
        <v>0</v>
      </c>
      <c r="K30" s="102"/>
      <c r="L30" s="116">
        <f t="shared" si="1"/>
        <v>0</v>
      </c>
      <c r="M30" s="92">
        <f t="shared" si="2"/>
        <v>0</v>
      </c>
      <c r="N30" s="90"/>
      <c r="O30" s="117"/>
    </row>
    <row r="31" spans="1:15" s="95" customFormat="1" ht="61.2" x14ac:dyDescent="0.2">
      <c r="A31" s="112">
        <v>15</v>
      </c>
      <c r="B31" s="89"/>
      <c r="C31" s="98" t="s">
        <v>76</v>
      </c>
      <c r="D31" s="99" t="s">
        <v>62</v>
      </c>
      <c r="E31" s="100">
        <v>12</v>
      </c>
      <c r="F31" s="90"/>
      <c r="G31" s="90"/>
      <c r="H31" s="90"/>
      <c r="I31" s="91"/>
      <c r="J31" s="92">
        <f t="shared" si="0"/>
        <v>0</v>
      </c>
      <c r="K31" s="102"/>
      <c r="L31" s="116">
        <f t="shared" si="1"/>
        <v>0</v>
      </c>
      <c r="M31" s="92">
        <f t="shared" si="2"/>
        <v>0</v>
      </c>
      <c r="N31" s="90"/>
      <c r="O31" s="117"/>
    </row>
    <row r="32" spans="1:15" s="95" customFormat="1" ht="71.400000000000006" x14ac:dyDescent="0.2">
      <c r="A32" s="112">
        <v>16</v>
      </c>
      <c r="B32" s="89"/>
      <c r="C32" s="98" t="s">
        <v>77</v>
      </c>
      <c r="D32" s="99" t="s">
        <v>62</v>
      </c>
      <c r="E32" s="100">
        <v>525</v>
      </c>
      <c r="F32" s="90"/>
      <c r="G32" s="90"/>
      <c r="H32" s="90"/>
      <c r="I32" s="91"/>
      <c r="J32" s="92">
        <f t="shared" si="0"/>
        <v>0</v>
      </c>
      <c r="K32" s="102"/>
      <c r="L32" s="116">
        <f t="shared" si="1"/>
        <v>0</v>
      </c>
      <c r="M32" s="92">
        <f t="shared" si="2"/>
        <v>0</v>
      </c>
      <c r="N32" s="90"/>
      <c r="O32" s="117"/>
    </row>
    <row r="33" spans="1:15" s="95" customFormat="1" ht="30.6" x14ac:dyDescent="0.2">
      <c r="A33" s="112">
        <v>17</v>
      </c>
      <c r="B33" s="89"/>
      <c r="C33" s="98" t="s">
        <v>78</v>
      </c>
      <c r="D33" s="99" t="s">
        <v>62</v>
      </c>
      <c r="E33" s="100">
        <v>5</v>
      </c>
      <c r="F33" s="90"/>
      <c r="G33" s="90"/>
      <c r="H33" s="90"/>
      <c r="I33" s="91"/>
      <c r="J33" s="92">
        <f t="shared" si="0"/>
        <v>0</v>
      </c>
      <c r="K33" s="102"/>
      <c r="L33" s="116">
        <f t="shared" si="1"/>
        <v>0</v>
      </c>
      <c r="M33" s="92">
        <f t="shared" si="2"/>
        <v>0</v>
      </c>
      <c r="N33" s="90"/>
      <c r="O33" s="117"/>
    </row>
    <row r="34" spans="1:15" s="95" customFormat="1" ht="30.6" x14ac:dyDescent="0.2">
      <c r="A34" s="112">
        <v>18</v>
      </c>
      <c r="B34" s="89"/>
      <c r="C34" s="98" t="s">
        <v>79</v>
      </c>
      <c r="D34" s="99" t="s">
        <v>62</v>
      </c>
      <c r="E34" s="100">
        <v>150</v>
      </c>
      <c r="F34" s="90"/>
      <c r="G34" s="90"/>
      <c r="H34" s="90"/>
      <c r="I34" s="91"/>
      <c r="J34" s="92">
        <f t="shared" si="0"/>
        <v>0</v>
      </c>
      <c r="K34" s="102"/>
      <c r="L34" s="116">
        <f t="shared" si="1"/>
        <v>0</v>
      </c>
      <c r="M34" s="92">
        <f t="shared" si="2"/>
        <v>0</v>
      </c>
      <c r="N34" s="90"/>
      <c r="O34" s="117"/>
    </row>
    <row r="35" spans="1:15" s="95" customFormat="1" ht="71.400000000000006" x14ac:dyDescent="0.2">
      <c r="A35" s="112">
        <v>19</v>
      </c>
      <c r="B35" s="89"/>
      <c r="C35" s="98" t="s">
        <v>80</v>
      </c>
      <c r="D35" s="99" t="s">
        <v>62</v>
      </c>
      <c r="E35" s="100">
        <v>300</v>
      </c>
      <c r="F35" s="90"/>
      <c r="G35" s="90"/>
      <c r="H35" s="90"/>
      <c r="I35" s="91"/>
      <c r="J35" s="92">
        <f t="shared" si="0"/>
        <v>0</v>
      </c>
      <c r="K35" s="102"/>
      <c r="L35" s="116">
        <f t="shared" si="1"/>
        <v>0</v>
      </c>
      <c r="M35" s="92">
        <f t="shared" si="2"/>
        <v>0</v>
      </c>
      <c r="N35" s="90"/>
      <c r="O35" s="117"/>
    </row>
    <row r="36" spans="1:15" s="95" customFormat="1" ht="71.400000000000006" x14ac:dyDescent="0.2">
      <c r="A36" s="112">
        <v>20</v>
      </c>
      <c r="B36" s="89"/>
      <c r="C36" s="98" t="s">
        <v>81</v>
      </c>
      <c r="D36" s="99" t="s">
        <v>62</v>
      </c>
      <c r="E36" s="100">
        <v>380</v>
      </c>
      <c r="F36" s="90"/>
      <c r="G36" s="90"/>
      <c r="H36" s="90"/>
      <c r="I36" s="91"/>
      <c r="J36" s="92">
        <f t="shared" si="0"/>
        <v>0</v>
      </c>
      <c r="K36" s="102"/>
      <c r="L36" s="116">
        <f t="shared" si="1"/>
        <v>0</v>
      </c>
      <c r="M36" s="92">
        <f t="shared" si="2"/>
        <v>0</v>
      </c>
      <c r="N36" s="90"/>
      <c r="O36" s="117"/>
    </row>
    <row r="37" spans="1:15" s="95" customFormat="1" ht="40.799999999999997" x14ac:dyDescent="0.2">
      <c r="A37" s="112">
        <v>21</v>
      </c>
      <c r="B37" s="89"/>
      <c r="C37" s="98" t="s">
        <v>82</v>
      </c>
      <c r="D37" s="99" t="s">
        <v>62</v>
      </c>
      <c r="E37" s="100">
        <v>280</v>
      </c>
      <c r="F37" s="90"/>
      <c r="G37" s="90"/>
      <c r="H37" s="90"/>
      <c r="I37" s="91"/>
      <c r="J37" s="92">
        <f t="shared" si="0"/>
        <v>0</v>
      </c>
      <c r="K37" s="102"/>
      <c r="L37" s="116">
        <f t="shared" si="1"/>
        <v>0</v>
      </c>
      <c r="M37" s="92">
        <f t="shared" si="2"/>
        <v>0</v>
      </c>
      <c r="N37" s="90"/>
      <c r="O37" s="117"/>
    </row>
    <row r="38" spans="1:15" s="95" customFormat="1" ht="40.799999999999997" x14ac:dyDescent="0.2">
      <c r="A38" s="112">
        <v>22</v>
      </c>
      <c r="B38" s="89"/>
      <c r="C38" s="98" t="s">
        <v>83</v>
      </c>
      <c r="D38" s="99" t="s">
        <v>62</v>
      </c>
      <c r="E38" s="100">
        <v>150</v>
      </c>
      <c r="F38" s="90"/>
      <c r="G38" s="90"/>
      <c r="H38" s="90"/>
      <c r="I38" s="91"/>
      <c r="J38" s="92">
        <f t="shared" si="0"/>
        <v>0</v>
      </c>
      <c r="K38" s="102"/>
      <c r="L38" s="116">
        <f t="shared" si="1"/>
        <v>0</v>
      </c>
      <c r="M38" s="92">
        <f t="shared" si="2"/>
        <v>0</v>
      </c>
      <c r="N38" s="90"/>
      <c r="O38" s="117"/>
    </row>
    <row r="39" spans="1:15" s="95" customFormat="1" ht="30.6" x14ac:dyDescent="0.2">
      <c r="A39" s="112">
        <v>23</v>
      </c>
      <c r="B39" s="89"/>
      <c r="C39" s="98" t="s">
        <v>84</v>
      </c>
      <c r="D39" s="99" t="s">
        <v>62</v>
      </c>
      <c r="E39" s="100">
        <v>80</v>
      </c>
      <c r="F39" s="90"/>
      <c r="G39" s="90"/>
      <c r="H39" s="90"/>
      <c r="I39" s="91"/>
      <c r="J39" s="92">
        <f t="shared" si="0"/>
        <v>0</v>
      </c>
      <c r="K39" s="102"/>
      <c r="L39" s="116">
        <f t="shared" si="1"/>
        <v>0</v>
      </c>
      <c r="M39" s="92">
        <f t="shared" si="2"/>
        <v>0</v>
      </c>
      <c r="N39" s="90"/>
      <c r="O39" s="117"/>
    </row>
    <row r="40" spans="1:15" s="95" customFormat="1" ht="30.6" x14ac:dyDescent="0.2">
      <c r="A40" s="112">
        <v>24</v>
      </c>
      <c r="B40" s="89"/>
      <c r="C40" s="98" t="s">
        <v>85</v>
      </c>
      <c r="D40" s="99" t="s">
        <v>62</v>
      </c>
      <c r="E40" s="100">
        <v>10</v>
      </c>
      <c r="F40" s="90"/>
      <c r="G40" s="90"/>
      <c r="H40" s="90"/>
      <c r="I40" s="91"/>
      <c r="J40" s="92">
        <f t="shared" si="0"/>
        <v>0</v>
      </c>
      <c r="K40" s="102"/>
      <c r="L40" s="116">
        <f t="shared" si="1"/>
        <v>0</v>
      </c>
      <c r="M40" s="92">
        <f t="shared" si="2"/>
        <v>0</v>
      </c>
      <c r="N40" s="90"/>
      <c r="O40" s="117"/>
    </row>
    <row r="41" spans="1:15" s="95" customFormat="1" ht="30.6" x14ac:dyDescent="0.2">
      <c r="A41" s="112">
        <v>25</v>
      </c>
      <c r="B41" s="89"/>
      <c r="C41" s="98" t="s">
        <v>86</v>
      </c>
      <c r="D41" s="99" t="s">
        <v>62</v>
      </c>
      <c r="E41" s="100">
        <v>110</v>
      </c>
      <c r="F41" s="90"/>
      <c r="G41" s="90"/>
      <c r="H41" s="90"/>
      <c r="I41" s="91"/>
      <c r="J41" s="92">
        <f t="shared" si="0"/>
        <v>0</v>
      </c>
      <c r="K41" s="102"/>
      <c r="L41" s="116">
        <f t="shared" si="1"/>
        <v>0</v>
      </c>
      <c r="M41" s="92">
        <f t="shared" si="2"/>
        <v>0</v>
      </c>
      <c r="N41" s="90"/>
      <c r="O41" s="117"/>
    </row>
    <row r="42" spans="1:15" s="95" customFormat="1" ht="71.400000000000006" x14ac:dyDescent="0.2">
      <c r="A42" s="112">
        <v>26</v>
      </c>
      <c r="B42" s="89"/>
      <c r="C42" s="98" t="s">
        <v>87</v>
      </c>
      <c r="D42" s="99" t="s">
        <v>62</v>
      </c>
      <c r="E42" s="100">
        <v>100</v>
      </c>
      <c r="F42" s="90"/>
      <c r="G42" s="90"/>
      <c r="H42" s="90"/>
      <c r="I42" s="91"/>
      <c r="J42" s="92">
        <f t="shared" si="0"/>
        <v>0</v>
      </c>
      <c r="K42" s="102"/>
      <c r="L42" s="116">
        <f t="shared" si="1"/>
        <v>0</v>
      </c>
      <c r="M42" s="92">
        <f t="shared" si="2"/>
        <v>0</v>
      </c>
      <c r="N42" s="90"/>
      <c r="O42" s="117"/>
    </row>
    <row r="43" spans="1:15" s="95" customFormat="1" ht="51" x14ac:dyDescent="0.2">
      <c r="A43" s="112">
        <v>27</v>
      </c>
      <c r="B43" s="89"/>
      <c r="C43" s="98" t="s">
        <v>88</v>
      </c>
      <c r="D43" s="99" t="s">
        <v>62</v>
      </c>
      <c r="E43" s="100">
        <v>150</v>
      </c>
      <c r="F43" s="90"/>
      <c r="G43" s="90"/>
      <c r="H43" s="90"/>
      <c r="I43" s="91"/>
      <c r="J43" s="92">
        <f t="shared" si="0"/>
        <v>0</v>
      </c>
      <c r="K43" s="102"/>
      <c r="L43" s="116">
        <f t="shared" si="1"/>
        <v>0</v>
      </c>
      <c r="M43" s="92">
        <f t="shared" si="2"/>
        <v>0</v>
      </c>
      <c r="N43" s="90"/>
      <c r="O43" s="117"/>
    </row>
    <row r="44" spans="1:15" s="95" customFormat="1" ht="91.8" x14ac:dyDescent="0.2">
      <c r="A44" s="112">
        <v>28</v>
      </c>
      <c r="B44" s="89"/>
      <c r="C44" s="98" t="s">
        <v>89</v>
      </c>
      <c r="D44" s="99" t="s">
        <v>62</v>
      </c>
      <c r="E44" s="100">
        <v>630</v>
      </c>
      <c r="F44" s="90"/>
      <c r="G44" s="90"/>
      <c r="H44" s="90"/>
      <c r="I44" s="91"/>
      <c r="J44" s="92">
        <f t="shared" si="0"/>
        <v>0</v>
      </c>
      <c r="K44" s="102"/>
      <c r="L44" s="116">
        <f t="shared" si="1"/>
        <v>0</v>
      </c>
      <c r="M44" s="92">
        <f t="shared" si="2"/>
        <v>0</v>
      </c>
      <c r="N44" s="90"/>
      <c r="O44" s="117"/>
    </row>
    <row r="45" spans="1:15" s="95" customFormat="1" ht="91.8" x14ac:dyDescent="0.2">
      <c r="A45" s="112">
        <v>29</v>
      </c>
      <c r="B45" s="89"/>
      <c r="C45" s="98" t="s">
        <v>90</v>
      </c>
      <c r="D45" s="99" t="s">
        <v>62</v>
      </c>
      <c r="E45" s="100">
        <v>130</v>
      </c>
      <c r="F45" s="90"/>
      <c r="G45" s="90"/>
      <c r="H45" s="90"/>
      <c r="I45" s="91"/>
      <c r="J45" s="92">
        <f t="shared" si="0"/>
        <v>0</v>
      </c>
      <c r="K45" s="102"/>
      <c r="L45" s="116">
        <f t="shared" si="1"/>
        <v>0</v>
      </c>
      <c r="M45" s="92">
        <f t="shared" si="2"/>
        <v>0</v>
      </c>
      <c r="N45" s="90"/>
      <c r="O45" s="117"/>
    </row>
    <row r="46" spans="1:15" s="95" customFormat="1" ht="91.8" x14ac:dyDescent="0.2">
      <c r="A46" s="112">
        <v>30</v>
      </c>
      <c r="B46" s="89"/>
      <c r="C46" s="98" t="s">
        <v>91</v>
      </c>
      <c r="D46" s="99" t="s">
        <v>62</v>
      </c>
      <c r="E46" s="100">
        <v>110</v>
      </c>
      <c r="F46" s="90"/>
      <c r="G46" s="90"/>
      <c r="H46" s="90"/>
      <c r="I46" s="91"/>
      <c r="J46" s="92">
        <f t="shared" si="0"/>
        <v>0</v>
      </c>
      <c r="K46" s="102"/>
      <c r="L46" s="116">
        <f t="shared" si="1"/>
        <v>0</v>
      </c>
      <c r="M46" s="92">
        <f t="shared" si="2"/>
        <v>0</v>
      </c>
      <c r="N46" s="90"/>
      <c r="O46" s="117"/>
    </row>
    <row r="47" spans="1:15" s="95" customFormat="1" ht="30.6" x14ac:dyDescent="0.2">
      <c r="A47" s="112">
        <v>31</v>
      </c>
      <c r="B47" s="89"/>
      <c r="C47" s="98" t="s">
        <v>92</v>
      </c>
      <c r="D47" s="99" t="s">
        <v>62</v>
      </c>
      <c r="E47" s="100">
        <v>70</v>
      </c>
      <c r="F47" s="90"/>
      <c r="G47" s="90"/>
      <c r="H47" s="90"/>
      <c r="I47" s="91"/>
      <c r="J47" s="92">
        <f t="shared" si="0"/>
        <v>0</v>
      </c>
      <c r="K47" s="102"/>
      <c r="L47" s="116">
        <f t="shared" si="1"/>
        <v>0</v>
      </c>
      <c r="M47" s="92">
        <f t="shared" si="2"/>
        <v>0</v>
      </c>
      <c r="N47" s="90"/>
      <c r="O47" s="117"/>
    </row>
    <row r="48" spans="1:15" s="95" customFormat="1" ht="51" x14ac:dyDescent="0.2">
      <c r="A48" s="112">
        <v>32</v>
      </c>
      <c r="B48" s="89"/>
      <c r="C48" s="98" t="s">
        <v>93</v>
      </c>
      <c r="D48" s="101" t="s">
        <v>62</v>
      </c>
      <c r="E48" s="100">
        <v>135</v>
      </c>
      <c r="F48" s="90"/>
      <c r="G48" s="90"/>
      <c r="H48" s="90"/>
      <c r="I48" s="91"/>
      <c r="J48" s="92">
        <f t="shared" si="0"/>
        <v>0</v>
      </c>
      <c r="K48" s="102"/>
      <c r="L48" s="116">
        <f t="shared" si="1"/>
        <v>0</v>
      </c>
      <c r="M48" s="92">
        <f t="shared" si="2"/>
        <v>0</v>
      </c>
      <c r="N48" s="90"/>
      <c r="O48" s="117"/>
    </row>
    <row r="49" spans="1:15" s="95" customFormat="1" ht="30.6" x14ac:dyDescent="0.2">
      <c r="A49" s="112">
        <v>33</v>
      </c>
      <c r="B49" s="89"/>
      <c r="C49" s="98" t="s">
        <v>94</v>
      </c>
      <c r="D49" s="101" t="s">
        <v>62</v>
      </c>
      <c r="E49" s="100">
        <v>160</v>
      </c>
      <c r="F49" s="90"/>
      <c r="G49" s="90"/>
      <c r="H49" s="90"/>
      <c r="I49" s="91"/>
      <c r="J49" s="92">
        <f t="shared" si="0"/>
        <v>0</v>
      </c>
      <c r="K49" s="102"/>
      <c r="L49" s="116">
        <f t="shared" si="1"/>
        <v>0</v>
      </c>
      <c r="M49" s="92">
        <f t="shared" si="2"/>
        <v>0</v>
      </c>
      <c r="N49" s="90"/>
      <c r="O49" s="117"/>
    </row>
    <row r="50" spans="1:15" s="95" customFormat="1" ht="30.6" x14ac:dyDescent="0.2">
      <c r="A50" s="112">
        <v>34</v>
      </c>
      <c r="B50" s="89"/>
      <c r="C50" s="98" t="s">
        <v>95</v>
      </c>
      <c r="D50" s="101" t="s">
        <v>62</v>
      </c>
      <c r="E50" s="100">
        <v>20</v>
      </c>
      <c r="F50" s="90"/>
      <c r="G50" s="90"/>
      <c r="H50" s="90"/>
      <c r="I50" s="91"/>
      <c r="J50" s="92">
        <f t="shared" si="0"/>
        <v>0</v>
      </c>
      <c r="K50" s="102"/>
      <c r="L50" s="116">
        <f t="shared" si="1"/>
        <v>0</v>
      </c>
      <c r="M50" s="92">
        <f t="shared" si="2"/>
        <v>0</v>
      </c>
      <c r="N50" s="90"/>
      <c r="O50" s="117"/>
    </row>
    <row r="51" spans="1:15" s="95" customFormat="1" ht="61.2" x14ac:dyDescent="0.2">
      <c r="A51" s="112">
        <v>35</v>
      </c>
      <c r="B51" s="89"/>
      <c r="C51" s="98" t="s">
        <v>96</v>
      </c>
      <c r="D51" s="101" t="s">
        <v>62</v>
      </c>
      <c r="E51" s="100">
        <v>300</v>
      </c>
      <c r="F51" s="90"/>
      <c r="G51" s="90"/>
      <c r="H51" s="90"/>
      <c r="I51" s="91"/>
      <c r="J51" s="92">
        <f t="shared" si="0"/>
        <v>0</v>
      </c>
      <c r="K51" s="102"/>
      <c r="L51" s="116">
        <f t="shared" si="1"/>
        <v>0</v>
      </c>
      <c r="M51" s="92">
        <f t="shared" si="2"/>
        <v>0</v>
      </c>
      <c r="N51" s="90"/>
      <c r="O51" s="117"/>
    </row>
    <row r="52" spans="1:15" s="95" customFormat="1" ht="102" x14ac:dyDescent="0.2">
      <c r="A52" s="112">
        <v>36</v>
      </c>
      <c r="B52" s="89"/>
      <c r="C52" s="98" t="s">
        <v>97</v>
      </c>
      <c r="D52" s="101" t="s">
        <v>62</v>
      </c>
      <c r="E52" s="100">
        <v>40</v>
      </c>
      <c r="F52" s="90"/>
      <c r="G52" s="90"/>
      <c r="H52" s="90"/>
      <c r="I52" s="91"/>
      <c r="J52" s="92">
        <f t="shared" si="0"/>
        <v>0</v>
      </c>
      <c r="K52" s="102"/>
      <c r="L52" s="116">
        <f t="shared" si="1"/>
        <v>0</v>
      </c>
      <c r="M52" s="92">
        <f t="shared" si="2"/>
        <v>0</v>
      </c>
      <c r="N52" s="90"/>
      <c r="O52" s="117"/>
    </row>
    <row r="53" spans="1:15" s="95" customFormat="1" ht="71.400000000000006" x14ac:dyDescent="0.2">
      <c r="A53" s="112">
        <v>37</v>
      </c>
      <c r="B53" s="89"/>
      <c r="C53" s="98" t="s">
        <v>98</v>
      </c>
      <c r="D53" s="101" t="s">
        <v>62</v>
      </c>
      <c r="E53" s="100">
        <v>8</v>
      </c>
      <c r="F53" s="90"/>
      <c r="G53" s="90"/>
      <c r="H53" s="90"/>
      <c r="I53" s="91"/>
      <c r="J53" s="92">
        <f t="shared" si="0"/>
        <v>0</v>
      </c>
      <c r="K53" s="102"/>
      <c r="L53" s="116">
        <f t="shared" si="1"/>
        <v>0</v>
      </c>
      <c r="M53" s="92">
        <f t="shared" si="2"/>
        <v>0</v>
      </c>
      <c r="N53" s="90"/>
      <c r="O53" s="117"/>
    </row>
    <row r="54" spans="1:15" s="95" customFormat="1" ht="61.2" x14ac:dyDescent="0.2">
      <c r="A54" s="112">
        <v>38</v>
      </c>
      <c r="B54" s="89"/>
      <c r="C54" s="98" t="s">
        <v>99</v>
      </c>
      <c r="D54" s="101" t="s">
        <v>62</v>
      </c>
      <c r="E54" s="100">
        <v>70</v>
      </c>
      <c r="F54" s="90"/>
      <c r="G54" s="90"/>
      <c r="H54" s="90"/>
      <c r="I54" s="91"/>
      <c r="J54" s="92">
        <f t="shared" si="0"/>
        <v>0</v>
      </c>
      <c r="K54" s="102"/>
      <c r="L54" s="116">
        <f t="shared" si="1"/>
        <v>0</v>
      </c>
      <c r="M54" s="92">
        <f t="shared" si="2"/>
        <v>0</v>
      </c>
      <c r="N54" s="90"/>
      <c r="O54" s="117"/>
    </row>
    <row r="55" spans="1:15" s="95" customFormat="1" ht="51" x14ac:dyDescent="0.2">
      <c r="A55" s="112">
        <v>39</v>
      </c>
      <c r="B55" s="89"/>
      <c r="C55" s="98" t="s">
        <v>100</v>
      </c>
      <c r="D55" s="101" t="s">
        <v>62</v>
      </c>
      <c r="E55" s="100">
        <v>20</v>
      </c>
      <c r="F55" s="90"/>
      <c r="G55" s="90"/>
      <c r="H55" s="90"/>
      <c r="I55" s="91"/>
      <c r="J55" s="92">
        <f t="shared" si="0"/>
        <v>0</v>
      </c>
      <c r="K55" s="102"/>
      <c r="L55" s="116">
        <f t="shared" si="1"/>
        <v>0</v>
      </c>
      <c r="M55" s="92">
        <f t="shared" si="2"/>
        <v>0</v>
      </c>
      <c r="N55" s="90"/>
      <c r="O55" s="117"/>
    </row>
    <row r="56" spans="1:15" s="95" customFormat="1" ht="61.2" x14ac:dyDescent="0.2">
      <c r="A56" s="112">
        <v>40</v>
      </c>
      <c r="B56" s="89"/>
      <c r="C56" s="98" t="s">
        <v>101</v>
      </c>
      <c r="D56" s="101" t="s">
        <v>62</v>
      </c>
      <c r="E56" s="100">
        <v>20</v>
      </c>
      <c r="F56" s="90"/>
      <c r="G56" s="90"/>
      <c r="H56" s="90"/>
      <c r="I56" s="91"/>
      <c r="J56" s="92">
        <f t="shared" si="0"/>
        <v>0</v>
      </c>
      <c r="K56" s="102"/>
      <c r="L56" s="116">
        <f t="shared" si="1"/>
        <v>0</v>
      </c>
      <c r="M56" s="92">
        <f t="shared" si="2"/>
        <v>0</v>
      </c>
      <c r="N56" s="90"/>
      <c r="O56" s="117"/>
    </row>
    <row r="57" spans="1:15" s="95" customFormat="1" ht="40.799999999999997" x14ac:dyDescent="0.2">
      <c r="A57" s="112">
        <v>41</v>
      </c>
      <c r="B57" s="89"/>
      <c r="C57" s="98" t="s">
        <v>102</v>
      </c>
      <c r="D57" s="101" t="s">
        <v>62</v>
      </c>
      <c r="E57" s="100">
        <v>20</v>
      </c>
      <c r="F57" s="90"/>
      <c r="G57" s="90"/>
      <c r="H57" s="90"/>
      <c r="I57" s="91"/>
      <c r="J57" s="92">
        <f t="shared" si="0"/>
        <v>0</v>
      </c>
      <c r="K57" s="102"/>
      <c r="L57" s="116">
        <f t="shared" si="1"/>
        <v>0</v>
      </c>
      <c r="M57" s="92">
        <f t="shared" si="2"/>
        <v>0</v>
      </c>
      <c r="N57" s="90"/>
      <c r="O57" s="117"/>
    </row>
    <row r="58" spans="1:15" s="95" customFormat="1" ht="40.799999999999997" x14ac:dyDescent="0.2">
      <c r="A58" s="112">
        <v>42</v>
      </c>
      <c r="B58" s="89"/>
      <c r="C58" s="98" t="s">
        <v>103</v>
      </c>
      <c r="D58" s="101" t="s">
        <v>62</v>
      </c>
      <c r="E58" s="100">
        <v>40</v>
      </c>
      <c r="F58" s="90"/>
      <c r="G58" s="90"/>
      <c r="H58" s="90"/>
      <c r="I58" s="91"/>
      <c r="J58" s="92">
        <f t="shared" si="0"/>
        <v>0</v>
      </c>
      <c r="K58" s="102"/>
      <c r="L58" s="116">
        <f t="shared" si="1"/>
        <v>0</v>
      </c>
      <c r="M58" s="92">
        <f t="shared" si="2"/>
        <v>0</v>
      </c>
      <c r="N58" s="90"/>
      <c r="O58" s="117"/>
    </row>
    <row r="59" spans="1:15" s="95" customFormat="1" ht="51" x14ac:dyDescent="0.2">
      <c r="A59" s="112">
        <v>43</v>
      </c>
      <c r="B59" s="89"/>
      <c r="C59" s="98" t="s">
        <v>104</v>
      </c>
      <c r="D59" s="101" t="s">
        <v>62</v>
      </c>
      <c r="E59" s="100">
        <v>50</v>
      </c>
      <c r="F59" s="90"/>
      <c r="G59" s="90"/>
      <c r="H59" s="90"/>
      <c r="I59" s="91"/>
      <c r="J59" s="92">
        <f t="shared" si="0"/>
        <v>0</v>
      </c>
      <c r="K59" s="102"/>
      <c r="L59" s="116">
        <f t="shared" si="1"/>
        <v>0</v>
      </c>
      <c r="M59" s="92">
        <f t="shared" si="2"/>
        <v>0</v>
      </c>
      <c r="N59" s="90"/>
      <c r="O59" s="117"/>
    </row>
    <row r="60" spans="1:15" s="95" customFormat="1" ht="51" x14ac:dyDescent="0.2">
      <c r="A60" s="112">
        <v>44</v>
      </c>
      <c r="B60" s="89"/>
      <c r="C60" s="98" t="s">
        <v>105</v>
      </c>
      <c r="D60" s="101" t="s">
        <v>62</v>
      </c>
      <c r="E60" s="100">
        <v>30</v>
      </c>
      <c r="F60" s="90"/>
      <c r="G60" s="90"/>
      <c r="H60" s="90"/>
      <c r="I60" s="91"/>
      <c r="J60" s="92">
        <f t="shared" si="0"/>
        <v>0</v>
      </c>
      <c r="K60" s="102"/>
      <c r="L60" s="116">
        <f t="shared" si="1"/>
        <v>0</v>
      </c>
      <c r="M60" s="92">
        <f t="shared" si="2"/>
        <v>0</v>
      </c>
      <c r="N60" s="90"/>
      <c r="O60" s="117"/>
    </row>
    <row r="61" spans="1:15" s="95" customFormat="1" ht="61.2" x14ac:dyDescent="0.2">
      <c r="A61" s="112">
        <v>45</v>
      </c>
      <c r="B61" s="89"/>
      <c r="C61" s="98" t="s">
        <v>106</v>
      </c>
      <c r="D61" s="101" t="s">
        <v>62</v>
      </c>
      <c r="E61" s="100">
        <v>20</v>
      </c>
      <c r="F61" s="90"/>
      <c r="G61" s="90"/>
      <c r="H61" s="90"/>
      <c r="I61" s="91"/>
      <c r="J61" s="92">
        <f t="shared" si="0"/>
        <v>0</v>
      </c>
      <c r="K61" s="102"/>
      <c r="L61" s="116">
        <f t="shared" si="1"/>
        <v>0</v>
      </c>
      <c r="M61" s="92">
        <f t="shared" si="2"/>
        <v>0</v>
      </c>
      <c r="N61" s="90"/>
      <c r="O61" s="117"/>
    </row>
    <row r="62" spans="1:15" s="95" customFormat="1" ht="51" x14ac:dyDescent="0.2">
      <c r="A62" s="112">
        <v>46</v>
      </c>
      <c r="B62" s="89"/>
      <c r="C62" s="98" t="s">
        <v>107</v>
      </c>
      <c r="D62" s="101" t="s">
        <v>62</v>
      </c>
      <c r="E62" s="100">
        <v>90</v>
      </c>
      <c r="F62" s="90"/>
      <c r="G62" s="90"/>
      <c r="H62" s="90"/>
      <c r="I62" s="91"/>
      <c r="J62" s="92">
        <f t="shared" si="0"/>
        <v>0</v>
      </c>
      <c r="K62" s="102"/>
      <c r="L62" s="116">
        <f t="shared" si="1"/>
        <v>0</v>
      </c>
      <c r="M62" s="92">
        <f t="shared" si="2"/>
        <v>0</v>
      </c>
      <c r="N62" s="90"/>
      <c r="O62" s="117"/>
    </row>
    <row r="63" spans="1:15" s="95" customFormat="1" ht="61.2" x14ac:dyDescent="0.2">
      <c r="A63" s="112">
        <v>47</v>
      </c>
      <c r="B63" s="89"/>
      <c r="C63" s="98" t="s">
        <v>108</v>
      </c>
      <c r="D63" s="101" t="s">
        <v>62</v>
      </c>
      <c r="E63" s="100">
        <v>20</v>
      </c>
      <c r="F63" s="90"/>
      <c r="G63" s="90"/>
      <c r="H63" s="90"/>
      <c r="I63" s="91"/>
      <c r="J63" s="92">
        <f t="shared" si="0"/>
        <v>0</v>
      </c>
      <c r="K63" s="102"/>
      <c r="L63" s="116">
        <f t="shared" si="1"/>
        <v>0</v>
      </c>
      <c r="M63" s="92">
        <f t="shared" si="2"/>
        <v>0</v>
      </c>
      <c r="N63" s="90"/>
      <c r="O63" s="117"/>
    </row>
    <row r="64" spans="1:15" s="95" customFormat="1" ht="51" x14ac:dyDescent="0.2">
      <c r="A64" s="112">
        <v>48</v>
      </c>
      <c r="B64" s="89"/>
      <c r="C64" s="98" t="s">
        <v>109</v>
      </c>
      <c r="D64" s="101" t="s">
        <v>62</v>
      </c>
      <c r="E64" s="100">
        <v>360</v>
      </c>
      <c r="F64" s="90"/>
      <c r="G64" s="90"/>
      <c r="H64" s="90"/>
      <c r="I64" s="91"/>
      <c r="J64" s="92">
        <f t="shared" si="0"/>
        <v>0</v>
      </c>
      <c r="K64" s="102"/>
      <c r="L64" s="116">
        <f t="shared" si="1"/>
        <v>0</v>
      </c>
      <c r="M64" s="92">
        <f t="shared" si="2"/>
        <v>0</v>
      </c>
      <c r="N64" s="90"/>
      <c r="O64" s="117"/>
    </row>
    <row r="65" spans="1:15" s="95" customFormat="1" ht="61.2" x14ac:dyDescent="0.2">
      <c r="A65" s="112">
        <v>49</v>
      </c>
      <c r="B65" s="89"/>
      <c r="C65" s="98" t="s">
        <v>110</v>
      </c>
      <c r="D65" s="101" t="s">
        <v>62</v>
      </c>
      <c r="E65" s="100">
        <v>180</v>
      </c>
      <c r="F65" s="90"/>
      <c r="G65" s="90"/>
      <c r="H65" s="90"/>
      <c r="I65" s="91"/>
      <c r="J65" s="92">
        <f t="shared" si="0"/>
        <v>0</v>
      </c>
      <c r="K65" s="102"/>
      <c r="L65" s="116">
        <f t="shared" si="1"/>
        <v>0</v>
      </c>
      <c r="M65" s="92">
        <f t="shared" si="2"/>
        <v>0</v>
      </c>
      <c r="N65" s="90"/>
      <c r="O65" s="117"/>
    </row>
    <row r="66" spans="1:15" s="95" customFormat="1" ht="51" x14ac:dyDescent="0.2">
      <c r="A66" s="112">
        <v>50</v>
      </c>
      <c r="B66" s="89"/>
      <c r="C66" s="98" t="s">
        <v>111</v>
      </c>
      <c r="D66" s="101" t="s">
        <v>62</v>
      </c>
      <c r="E66" s="100">
        <v>20</v>
      </c>
      <c r="F66" s="90"/>
      <c r="G66" s="90"/>
      <c r="H66" s="90"/>
      <c r="I66" s="91"/>
      <c r="J66" s="92">
        <f t="shared" si="0"/>
        <v>0</v>
      </c>
      <c r="K66" s="102"/>
      <c r="L66" s="116">
        <f t="shared" si="1"/>
        <v>0</v>
      </c>
      <c r="M66" s="92">
        <f t="shared" si="2"/>
        <v>0</v>
      </c>
      <c r="N66" s="90"/>
      <c r="O66" s="117"/>
    </row>
    <row r="67" spans="1:15" s="95" customFormat="1" ht="61.2" x14ac:dyDescent="0.2">
      <c r="A67" s="112">
        <v>51</v>
      </c>
      <c r="B67" s="89"/>
      <c r="C67" s="98" t="s">
        <v>112</v>
      </c>
      <c r="D67" s="101" t="s">
        <v>62</v>
      </c>
      <c r="E67" s="100">
        <v>5</v>
      </c>
      <c r="F67" s="90"/>
      <c r="G67" s="90"/>
      <c r="H67" s="90"/>
      <c r="I67" s="91"/>
      <c r="J67" s="92">
        <f t="shared" si="0"/>
        <v>0</v>
      </c>
      <c r="K67" s="102"/>
      <c r="L67" s="116">
        <f t="shared" si="1"/>
        <v>0</v>
      </c>
      <c r="M67" s="92">
        <f t="shared" si="2"/>
        <v>0</v>
      </c>
      <c r="N67" s="90"/>
      <c r="O67" s="117"/>
    </row>
    <row r="68" spans="1:15" s="95" customFormat="1" ht="61.2" x14ac:dyDescent="0.2">
      <c r="A68" s="112">
        <v>52</v>
      </c>
      <c r="B68" s="89"/>
      <c r="C68" s="98" t="s">
        <v>113</v>
      </c>
      <c r="D68" s="101" t="s">
        <v>62</v>
      </c>
      <c r="E68" s="100">
        <v>5</v>
      </c>
      <c r="F68" s="90"/>
      <c r="G68" s="90"/>
      <c r="H68" s="90"/>
      <c r="I68" s="91"/>
      <c r="J68" s="92">
        <f t="shared" si="0"/>
        <v>0</v>
      </c>
      <c r="K68" s="102"/>
      <c r="L68" s="116">
        <f t="shared" si="1"/>
        <v>0</v>
      </c>
      <c r="M68" s="92">
        <f t="shared" si="2"/>
        <v>0</v>
      </c>
      <c r="N68" s="90"/>
      <c r="O68" s="117"/>
    </row>
    <row r="69" spans="1:15" s="95" customFormat="1" ht="71.400000000000006" x14ac:dyDescent="0.2">
      <c r="A69" s="112">
        <v>53</v>
      </c>
      <c r="B69" s="89"/>
      <c r="C69" s="98" t="s">
        <v>114</v>
      </c>
      <c r="D69" s="101" t="s">
        <v>62</v>
      </c>
      <c r="E69" s="100">
        <v>10</v>
      </c>
      <c r="F69" s="90"/>
      <c r="G69" s="90"/>
      <c r="H69" s="90"/>
      <c r="I69" s="91"/>
      <c r="J69" s="92">
        <f t="shared" si="0"/>
        <v>0</v>
      </c>
      <c r="K69" s="102"/>
      <c r="L69" s="116">
        <f t="shared" si="1"/>
        <v>0</v>
      </c>
      <c r="M69" s="92">
        <f t="shared" si="2"/>
        <v>0</v>
      </c>
      <c r="N69" s="90"/>
      <c r="O69" s="117"/>
    </row>
    <row r="70" spans="1:15" s="95" customFormat="1" ht="40.799999999999997" x14ac:dyDescent="0.2">
      <c r="A70" s="112">
        <v>54</v>
      </c>
      <c r="B70" s="89"/>
      <c r="C70" s="98" t="s">
        <v>115</v>
      </c>
      <c r="D70" s="101" t="s">
        <v>62</v>
      </c>
      <c r="E70" s="100">
        <v>10</v>
      </c>
      <c r="F70" s="90"/>
      <c r="G70" s="90"/>
      <c r="H70" s="90"/>
      <c r="I70" s="91"/>
      <c r="J70" s="92">
        <f t="shared" si="0"/>
        <v>0</v>
      </c>
      <c r="K70" s="102"/>
      <c r="L70" s="116">
        <f t="shared" si="1"/>
        <v>0</v>
      </c>
      <c r="M70" s="92">
        <f t="shared" si="2"/>
        <v>0</v>
      </c>
      <c r="N70" s="90"/>
      <c r="O70" s="117"/>
    </row>
    <row r="71" spans="1:15" s="95" customFormat="1" ht="20.399999999999999" x14ac:dyDescent="0.2">
      <c r="A71" s="112">
        <v>55</v>
      </c>
      <c r="B71" s="89"/>
      <c r="C71" s="98" t="s">
        <v>116</v>
      </c>
      <c r="D71" s="101" t="s">
        <v>62</v>
      </c>
      <c r="E71" s="100">
        <v>20</v>
      </c>
      <c r="F71" s="90"/>
      <c r="G71" s="90"/>
      <c r="H71" s="90"/>
      <c r="I71" s="91"/>
      <c r="J71" s="92">
        <f t="shared" si="0"/>
        <v>0</v>
      </c>
      <c r="K71" s="102"/>
      <c r="L71" s="116">
        <f t="shared" si="1"/>
        <v>0</v>
      </c>
      <c r="M71" s="92">
        <f t="shared" si="2"/>
        <v>0</v>
      </c>
      <c r="N71" s="90"/>
      <c r="O71" s="117"/>
    </row>
    <row r="72" spans="1:15" s="95" customFormat="1" ht="40.799999999999997" x14ac:dyDescent="0.2">
      <c r="A72" s="112">
        <v>56</v>
      </c>
      <c r="B72" s="89"/>
      <c r="C72" s="98" t="s">
        <v>117</v>
      </c>
      <c r="D72" s="101" t="s">
        <v>62</v>
      </c>
      <c r="E72" s="100">
        <v>30</v>
      </c>
      <c r="F72" s="90"/>
      <c r="G72" s="90"/>
      <c r="H72" s="90"/>
      <c r="I72" s="91"/>
      <c r="J72" s="92">
        <f t="shared" si="0"/>
        <v>0</v>
      </c>
      <c r="K72" s="102"/>
      <c r="L72" s="116">
        <f t="shared" si="1"/>
        <v>0</v>
      </c>
      <c r="M72" s="92">
        <f t="shared" si="2"/>
        <v>0</v>
      </c>
      <c r="N72" s="90"/>
      <c r="O72" s="117"/>
    </row>
    <row r="73" spans="1:15" s="95" customFormat="1" ht="20.399999999999999" x14ac:dyDescent="0.2">
      <c r="A73" s="112">
        <v>57</v>
      </c>
      <c r="B73" s="89"/>
      <c r="C73" s="98" t="s">
        <v>118</v>
      </c>
      <c r="D73" s="101" t="s">
        <v>62</v>
      </c>
      <c r="E73" s="100">
        <v>60</v>
      </c>
      <c r="F73" s="90"/>
      <c r="G73" s="90"/>
      <c r="H73" s="90"/>
      <c r="I73" s="91"/>
      <c r="J73" s="92">
        <f t="shared" si="0"/>
        <v>0</v>
      </c>
      <c r="K73" s="102"/>
      <c r="L73" s="116">
        <f t="shared" si="1"/>
        <v>0</v>
      </c>
      <c r="M73" s="92">
        <f t="shared" si="2"/>
        <v>0</v>
      </c>
      <c r="N73" s="90"/>
      <c r="O73" s="117"/>
    </row>
    <row r="74" spans="1:15" s="95" customFormat="1" ht="40.799999999999997" x14ac:dyDescent="0.2">
      <c r="A74" s="112">
        <v>58</v>
      </c>
      <c r="B74" s="89"/>
      <c r="C74" s="98" t="s">
        <v>69</v>
      </c>
      <c r="D74" s="101" t="s">
        <v>62</v>
      </c>
      <c r="E74" s="100">
        <v>10</v>
      </c>
      <c r="F74" s="90"/>
      <c r="G74" s="90"/>
      <c r="H74" s="90"/>
      <c r="I74" s="91"/>
      <c r="J74" s="92">
        <f t="shared" si="0"/>
        <v>0</v>
      </c>
      <c r="K74" s="102"/>
      <c r="L74" s="116">
        <f t="shared" si="1"/>
        <v>0</v>
      </c>
      <c r="M74" s="92">
        <f t="shared" si="2"/>
        <v>0</v>
      </c>
      <c r="N74" s="90"/>
      <c r="O74" s="117"/>
    </row>
    <row r="75" spans="1:15" s="95" customFormat="1" ht="20.399999999999999" x14ac:dyDescent="0.2">
      <c r="A75" s="112">
        <v>59</v>
      </c>
      <c r="B75" s="89"/>
      <c r="C75" s="98" t="s">
        <v>119</v>
      </c>
      <c r="D75" s="101" t="s">
        <v>62</v>
      </c>
      <c r="E75" s="100">
        <v>1</v>
      </c>
      <c r="F75" s="90"/>
      <c r="G75" s="90"/>
      <c r="H75" s="90"/>
      <c r="I75" s="91"/>
      <c r="J75" s="92">
        <f t="shared" si="0"/>
        <v>0</v>
      </c>
      <c r="K75" s="102"/>
      <c r="L75" s="116">
        <f t="shared" si="1"/>
        <v>0</v>
      </c>
      <c r="M75" s="92">
        <f t="shared" si="2"/>
        <v>0</v>
      </c>
      <c r="N75" s="90"/>
      <c r="O75" s="117"/>
    </row>
    <row r="76" spans="1:15" s="95" customFormat="1" ht="51" x14ac:dyDescent="0.2">
      <c r="A76" s="112">
        <v>60</v>
      </c>
      <c r="B76" s="89"/>
      <c r="C76" s="98" t="s">
        <v>120</v>
      </c>
      <c r="D76" s="101" t="s">
        <v>62</v>
      </c>
      <c r="E76" s="100">
        <v>16</v>
      </c>
      <c r="F76" s="90"/>
      <c r="G76" s="90"/>
      <c r="H76" s="90"/>
      <c r="I76" s="91"/>
      <c r="J76" s="92">
        <f t="shared" si="0"/>
        <v>0</v>
      </c>
      <c r="K76" s="102"/>
      <c r="L76" s="116">
        <f t="shared" si="1"/>
        <v>0</v>
      </c>
      <c r="M76" s="92">
        <f t="shared" si="2"/>
        <v>0</v>
      </c>
      <c r="N76" s="90"/>
      <c r="O76" s="117"/>
    </row>
    <row r="77" spans="1:15" s="95" customFormat="1" ht="20.399999999999999" x14ac:dyDescent="0.2">
      <c r="A77" s="112">
        <v>61</v>
      </c>
      <c r="B77" s="89"/>
      <c r="C77" s="98" t="s">
        <v>121</v>
      </c>
      <c r="D77" s="101" t="s">
        <v>62</v>
      </c>
      <c r="E77" s="100">
        <v>44</v>
      </c>
      <c r="F77" s="90"/>
      <c r="G77" s="90"/>
      <c r="H77" s="90"/>
      <c r="I77" s="91"/>
      <c r="J77" s="92">
        <f t="shared" si="0"/>
        <v>0</v>
      </c>
      <c r="K77" s="102"/>
      <c r="L77" s="116">
        <f t="shared" si="1"/>
        <v>0</v>
      </c>
      <c r="M77" s="92">
        <f t="shared" si="2"/>
        <v>0</v>
      </c>
      <c r="N77" s="90"/>
      <c r="O77" s="117"/>
    </row>
    <row r="78" spans="1:15" s="95" customFormat="1" ht="30.6" x14ac:dyDescent="0.2">
      <c r="A78" s="112">
        <v>62</v>
      </c>
      <c r="B78" s="89"/>
      <c r="C78" s="98" t="s">
        <v>122</v>
      </c>
      <c r="D78" s="101" t="s">
        <v>62</v>
      </c>
      <c r="E78" s="100">
        <v>56</v>
      </c>
      <c r="F78" s="90"/>
      <c r="G78" s="90"/>
      <c r="H78" s="90"/>
      <c r="I78" s="91"/>
      <c r="J78" s="92">
        <f t="shared" si="0"/>
        <v>0</v>
      </c>
      <c r="K78" s="102"/>
      <c r="L78" s="116">
        <f t="shared" si="1"/>
        <v>0</v>
      </c>
      <c r="M78" s="92">
        <f t="shared" si="2"/>
        <v>0</v>
      </c>
      <c r="N78" s="90"/>
      <c r="O78" s="117"/>
    </row>
    <row r="79" spans="1:15" s="95" customFormat="1" ht="20.399999999999999" x14ac:dyDescent="0.2">
      <c r="A79" s="112">
        <v>63</v>
      </c>
      <c r="B79" s="89"/>
      <c r="C79" s="98" t="s">
        <v>123</v>
      </c>
      <c r="D79" s="101" t="s">
        <v>62</v>
      </c>
      <c r="E79" s="100">
        <v>69</v>
      </c>
      <c r="F79" s="90"/>
      <c r="G79" s="90"/>
      <c r="H79" s="90"/>
      <c r="I79" s="91"/>
      <c r="J79" s="92">
        <f t="shared" si="0"/>
        <v>0</v>
      </c>
      <c r="K79" s="102"/>
      <c r="L79" s="116">
        <f t="shared" si="1"/>
        <v>0</v>
      </c>
      <c r="M79" s="92">
        <f t="shared" si="2"/>
        <v>0</v>
      </c>
      <c r="N79" s="90"/>
      <c r="O79" s="117"/>
    </row>
    <row r="80" spans="1:15" s="95" customFormat="1" ht="30.6" x14ac:dyDescent="0.2">
      <c r="A80" s="112">
        <v>64</v>
      </c>
      <c r="B80" s="89"/>
      <c r="C80" s="98" t="s">
        <v>124</v>
      </c>
      <c r="D80" s="99" t="s">
        <v>62</v>
      </c>
      <c r="E80" s="100">
        <v>10</v>
      </c>
      <c r="F80" s="90"/>
      <c r="G80" s="90"/>
      <c r="H80" s="90"/>
      <c r="I80" s="91"/>
      <c r="J80" s="92">
        <f t="shared" si="0"/>
        <v>0</v>
      </c>
      <c r="K80" s="102"/>
      <c r="L80" s="116">
        <f t="shared" si="1"/>
        <v>0</v>
      </c>
      <c r="M80" s="92">
        <f t="shared" si="2"/>
        <v>0</v>
      </c>
      <c r="N80" s="90"/>
      <c r="O80" s="117"/>
    </row>
    <row r="81" spans="1:15" s="95" customFormat="1" ht="30.6" x14ac:dyDescent="0.2">
      <c r="A81" s="112">
        <v>65</v>
      </c>
      <c r="B81" s="89"/>
      <c r="C81" s="98" t="s">
        <v>125</v>
      </c>
      <c r="D81" s="99" t="s">
        <v>126</v>
      </c>
      <c r="E81" s="100">
        <v>4</v>
      </c>
      <c r="F81" s="90"/>
      <c r="G81" s="90"/>
      <c r="H81" s="90"/>
      <c r="I81" s="91"/>
      <c r="J81" s="92">
        <f t="shared" ref="J81:J180" si="3">E81*I81</f>
        <v>0</v>
      </c>
      <c r="K81" s="102"/>
      <c r="L81" s="116">
        <f t="shared" ref="L81:L180" si="4">(I81*K81)+I81</f>
        <v>0</v>
      </c>
      <c r="M81" s="92">
        <f t="shared" ref="M81:M180" si="5">E81*L81</f>
        <v>0</v>
      </c>
      <c r="N81" s="90"/>
      <c r="O81" s="117"/>
    </row>
    <row r="82" spans="1:15" s="95" customFormat="1" ht="30.6" x14ac:dyDescent="0.2">
      <c r="A82" s="112">
        <v>66</v>
      </c>
      <c r="B82" s="89"/>
      <c r="C82" s="98" t="s">
        <v>127</v>
      </c>
      <c r="D82" s="99" t="s">
        <v>126</v>
      </c>
      <c r="E82" s="100">
        <v>13</v>
      </c>
      <c r="F82" s="90"/>
      <c r="G82" s="90"/>
      <c r="H82" s="90"/>
      <c r="I82" s="91"/>
      <c r="J82" s="92">
        <f t="shared" si="3"/>
        <v>0</v>
      </c>
      <c r="K82" s="102"/>
      <c r="L82" s="116">
        <f t="shared" si="4"/>
        <v>0</v>
      </c>
      <c r="M82" s="92">
        <f t="shared" si="5"/>
        <v>0</v>
      </c>
      <c r="N82" s="90"/>
      <c r="O82" s="117"/>
    </row>
    <row r="83" spans="1:15" s="95" customFormat="1" ht="30.6" x14ac:dyDescent="0.2">
      <c r="A83" s="112">
        <v>67</v>
      </c>
      <c r="B83" s="89"/>
      <c r="C83" s="98" t="s">
        <v>128</v>
      </c>
      <c r="D83" s="99" t="s">
        <v>126</v>
      </c>
      <c r="E83" s="100">
        <v>4</v>
      </c>
      <c r="F83" s="90"/>
      <c r="G83" s="90"/>
      <c r="H83" s="90"/>
      <c r="I83" s="91"/>
      <c r="J83" s="92">
        <f t="shared" si="3"/>
        <v>0</v>
      </c>
      <c r="K83" s="102"/>
      <c r="L83" s="116">
        <f t="shared" si="4"/>
        <v>0</v>
      </c>
      <c r="M83" s="92">
        <f t="shared" si="5"/>
        <v>0</v>
      </c>
      <c r="N83" s="90"/>
      <c r="O83" s="117"/>
    </row>
    <row r="84" spans="1:15" s="95" customFormat="1" ht="30.6" x14ac:dyDescent="0.2">
      <c r="A84" s="112">
        <v>68</v>
      </c>
      <c r="B84" s="89"/>
      <c r="C84" s="98" t="s">
        <v>129</v>
      </c>
      <c r="D84" s="99" t="s">
        <v>130</v>
      </c>
      <c r="E84" s="100">
        <v>100</v>
      </c>
      <c r="F84" s="90"/>
      <c r="G84" s="90"/>
      <c r="H84" s="90"/>
      <c r="I84" s="91"/>
      <c r="J84" s="92">
        <f t="shared" si="3"/>
        <v>0</v>
      </c>
      <c r="K84" s="102"/>
      <c r="L84" s="116">
        <f t="shared" si="4"/>
        <v>0</v>
      </c>
      <c r="M84" s="92">
        <f t="shared" si="5"/>
        <v>0</v>
      </c>
      <c r="N84" s="90"/>
      <c r="O84" s="117"/>
    </row>
    <row r="85" spans="1:15" s="95" customFormat="1" ht="20.399999999999999" x14ac:dyDescent="0.2">
      <c r="A85" s="112">
        <v>69</v>
      </c>
      <c r="B85" s="89"/>
      <c r="C85" s="98" t="s">
        <v>131</v>
      </c>
      <c r="D85" s="99" t="s">
        <v>130</v>
      </c>
      <c r="E85" s="100">
        <v>550</v>
      </c>
      <c r="F85" s="90"/>
      <c r="G85" s="90"/>
      <c r="H85" s="90"/>
      <c r="I85" s="91"/>
      <c r="J85" s="92">
        <f t="shared" si="3"/>
        <v>0</v>
      </c>
      <c r="K85" s="102"/>
      <c r="L85" s="116">
        <f t="shared" si="4"/>
        <v>0</v>
      </c>
      <c r="M85" s="92">
        <f t="shared" si="5"/>
        <v>0</v>
      </c>
      <c r="N85" s="90"/>
      <c r="O85" s="117"/>
    </row>
    <row r="86" spans="1:15" s="95" customFormat="1" ht="20.399999999999999" x14ac:dyDescent="0.2">
      <c r="A86" s="112">
        <v>70</v>
      </c>
      <c r="B86" s="89"/>
      <c r="C86" s="98" t="s">
        <v>132</v>
      </c>
      <c r="D86" s="99" t="s">
        <v>130</v>
      </c>
      <c r="E86" s="100">
        <v>1800</v>
      </c>
      <c r="F86" s="90"/>
      <c r="G86" s="90"/>
      <c r="H86" s="90"/>
      <c r="I86" s="91"/>
      <c r="J86" s="92">
        <f t="shared" si="3"/>
        <v>0</v>
      </c>
      <c r="K86" s="102"/>
      <c r="L86" s="116">
        <f t="shared" si="4"/>
        <v>0</v>
      </c>
      <c r="M86" s="92">
        <f t="shared" si="5"/>
        <v>0</v>
      </c>
      <c r="N86" s="90"/>
      <c r="O86" s="117"/>
    </row>
    <row r="87" spans="1:15" s="95" customFormat="1" ht="20.399999999999999" x14ac:dyDescent="0.2">
      <c r="A87" s="112">
        <v>71</v>
      </c>
      <c r="B87" s="89"/>
      <c r="C87" s="98" t="s">
        <v>133</v>
      </c>
      <c r="D87" s="99" t="s">
        <v>130</v>
      </c>
      <c r="E87" s="100">
        <v>475</v>
      </c>
      <c r="F87" s="90"/>
      <c r="G87" s="90"/>
      <c r="H87" s="90"/>
      <c r="I87" s="91"/>
      <c r="J87" s="92">
        <f t="shared" si="3"/>
        <v>0</v>
      </c>
      <c r="K87" s="102"/>
      <c r="L87" s="116">
        <f t="shared" si="4"/>
        <v>0</v>
      </c>
      <c r="M87" s="92">
        <f t="shared" si="5"/>
        <v>0</v>
      </c>
      <c r="N87" s="90"/>
      <c r="O87" s="117"/>
    </row>
    <row r="88" spans="1:15" s="95" customFormat="1" ht="30.6" x14ac:dyDescent="0.2">
      <c r="A88" s="112">
        <v>72</v>
      </c>
      <c r="B88" s="89"/>
      <c r="C88" s="98" t="s">
        <v>134</v>
      </c>
      <c r="D88" s="99" t="s">
        <v>62</v>
      </c>
      <c r="E88" s="100">
        <v>21</v>
      </c>
      <c r="F88" s="90"/>
      <c r="G88" s="90"/>
      <c r="H88" s="90"/>
      <c r="I88" s="91"/>
      <c r="J88" s="92">
        <f t="shared" si="3"/>
        <v>0</v>
      </c>
      <c r="K88" s="102"/>
      <c r="L88" s="116">
        <f t="shared" si="4"/>
        <v>0</v>
      </c>
      <c r="M88" s="92">
        <f t="shared" si="5"/>
        <v>0</v>
      </c>
      <c r="N88" s="90"/>
      <c r="O88" s="117"/>
    </row>
    <row r="89" spans="1:15" s="95" customFormat="1" ht="30.6" x14ac:dyDescent="0.2">
      <c r="A89" s="112">
        <v>73</v>
      </c>
      <c r="B89" s="89"/>
      <c r="C89" s="98" t="s">
        <v>135</v>
      </c>
      <c r="D89" s="101" t="s">
        <v>62</v>
      </c>
      <c r="E89" s="100">
        <v>3</v>
      </c>
      <c r="F89" s="90"/>
      <c r="G89" s="90"/>
      <c r="H89" s="90"/>
      <c r="I89" s="91"/>
      <c r="J89" s="92">
        <f t="shared" si="3"/>
        <v>0</v>
      </c>
      <c r="K89" s="102"/>
      <c r="L89" s="116">
        <f t="shared" si="4"/>
        <v>0</v>
      </c>
      <c r="M89" s="92">
        <f t="shared" si="5"/>
        <v>0</v>
      </c>
      <c r="N89" s="90"/>
      <c r="O89" s="117"/>
    </row>
    <row r="90" spans="1:15" s="95" customFormat="1" ht="30.6" x14ac:dyDescent="0.2">
      <c r="A90" s="112">
        <v>74</v>
      </c>
      <c r="B90" s="89"/>
      <c r="C90" s="98" t="s">
        <v>136</v>
      </c>
      <c r="D90" s="99" t="s">
        <v>62</v>
      </c>
      <c r="E90" s="100">
        <v>48</v>
      </c>
      <c r="F90" s="90"/>
      <c r="G90" s="90"/>
      <c r="H90" s="90"/>
      <c r="I90" s="91"/>
      <c r="J90" s="92">
        <f t="shared" si="3"/>
        <v>0</v>
      </c>
      <c r="K90" s="102"/>
      <c r="L90" s="116">
        <f t="shared" si="4"/>
        <v>0</v>
      </c>
      <c r="M90" s="92">
        <f t="shared" si="5"/>
        <v>0</v>
      </c>
      <c r="N90" s="90"/>
      <c r="O90" s="117"/>
    </row>
    <row r="91" spans="1:15" s="95" customFormat="1" ht="30.6" x14ac:dyDescent="0.2">
      <c r="A91" s="112">
        <v>75</v>
      </c>
      <c r="B91" s="89"/>
      <c r="C91" s="98" t="s">
        <v>137</v>
      </c>
      <c r="D91" s="99" t="s">
        <v>62</v>
      </c>
      <c r="E91" s="100">
        <v>504</v>
      </c>
      <c r="F91" s="90"/>
      <c r="G91" s="90"/>
      <c r="H91" s="90"/>
      <c r="I91" s="91"/>
      <c r="J91" s="92">
        <f t="shared" si="3"/>
        <v>0</v>
      </c>
      <c r="K91" s="102"/>
      <c r="L91" s="116">
        <f t="shared" si="4"/>
        <v>0</v>
      </c>
      <c r="M91" s="92">
        <f t="shared" si="5"/>
        <v>0</v>
      </c>
      <c r="N91" s="90"/>
      <c r="O91" s="117"/>
    </row>
    <row r="92" spans="1:15" s="95" customFormat="1" ht="30.6" x14ac:dyDescent="0.2">
      <c r="A92" s="112">
        <v>76</v>
      </c>
      <c r="B92" s="89"/>
      <c r="C92" s="98" t="s">
        <v>138</v>
      </c>
      <c r="D92" s="101" t="s">
        <v>62</v>
      </c>
      <c r="E92" s="100">
        <v>420</v>
      </c>
      <c r="F92" s="90"/>
      <c r="G92" s="90"/>
      <c r="H92" s="90"/>
      <c r="I92" s="91"/>
      <c r="J92" s="92">
        <f t="shared" si="3"/>
        <v>0</v>
      </c>
      <c r="K92" s="102"/>
      <c r="L92" s="116">
        <f t="shared" si="4"/>
        <v>0</v>
      </c>
      <c r="M92" s="92">
        <f t="shared" si="5"/>
        <v>0</v>
      </c>
      <c r="N92" s="90"/>
      <c r="O92" s="117"/>
    </row>
    <row r="93" spans="1:15" s="95" customFormat="1" ht="30.6" x14ac:dyDescent="0.2">
      <c r="A93" s="112">
        <v>77</v>
      </c>
      <c r="B93" s="89"/>
      <c r="C93" s="98" t="s">
        <v>139</v>
      </c>
      <c r="D93" s="101" t="s">
        <v>62</v>
      </c>
      <c r="E93" s="100">
        <v>1</v>
      </c>
      <c r="F93" s="90"/>
      <c r="G93" s="90"/>
      <c r="H93" s="90"/>
      <c r="I93" s="91"/>
      <c r="J93" s="92">
        <f t="shared" si="3"/>
        <v>0</v>
      </c>
      <c r="K93" s="102"/>
      <c r="L93" s="116">
        <f t="shared" si="4"/>
        <v>0</v>
      </c>
      <c r="M93" s="92">
        <f t="shared" si="5"/>
        <v>0</v>
      </c>
      <c r="N93" s="90"/>
      <c r="O93" s="117"/>
    </row>
    <row r="94" spans="1:15" s="95" customFormat="1" ht="30.6" x14ac:dyDescent="0.2">
      <c r="A94" s="112">
        <v>78</v>
      </c>
      <c r="B94" s="89"/>
      <c r="C94" s="98" t="s">
        <v>140</v>
      </c>
      <c r="D94" s="101" t="s">
        <v>62</v>
      </c>
      <c r="E94" s="100">
        <v>1</v>
      </c>
      <c r="F94" s="90"/>
      <c r="G94" s="90"/>
      <c r="H94" s="90"/>
      <c r="I94" s="91"/>
      <c r="J94" s="92">
        <f t="shared" si="3"/>
        <v>0</v>
      </c>
      <c r="K94" s="102"/>
      <c r="L94" s="116">
        <f t="shared" si="4"/>
        <v>0</v>
      </c>
      <c r="M94" s="92">
        <f t="shared" si="5"/>
        <v>0</v>
      </c>
      <c r="N94" s="90"/>
      <c r="O94" s="117"/>
    </row>
    <row r="95" spans="1:15" s="95" customFormat="1" ht="30.6" x14ac:dyDescent="0.2">
      <c r="A95" s="112">
        <v>79</v>
      </c>
      <c r="B95" s="89"/>
      <c r="C95" s="98" t="s">
        <v>141</v>
      </c>
      <c r="D95" s="101" t="s">
        <v>62</v>
      </c>
      <c r="E95" s="100">
        <v>1</v>
      </c>
      <c r="F95" s="90"/>
      <c r="G95" s="90"/>
      <c r="H95" s="90"/>
      <c r="I95" s="91"/>
      <c r="J95" s="92">
        <f t="shared" si="3"/>
        <v>0</v>
      </c>
      <c r="K95" s="102"/>
      <c r="L95" s="116">
        <f t="shared" si="4"/>
        <v>0</v>
      </c>
      <c r="M95" s="92">
        <f t="shared" si="5"/>
        <v>0</v>
      </c>
      <c r="N95" s="90"/>
      <c r="O95" s="117"/>
    </row>
    <row r="96" spans="1:15" s="95" customFormat="1" ht="20.399999999999999" x14ac:dyDescent="0.2">
      <c r="A96" s="112">
        <v>80</v>
      </c>
      <c r="B96" s="89"/>
      <c r="C96" s="98" t="s">
        <v>142</v>
      </c>
      <c r="D96" s="101" t="s">
        <v>62</v>
      </c>
      <c r="E96" s="100">
        <v>130</v>
      </c>
      <c r="F96" s="90"/>
      <c r="G96" s="90"/>
      <c r="H96" s="90"/>
      <c r="I96" s="91"/>
      <c r="J96" s="92">
        <f t="shared" si="3"/>
        <v>0</v>
      </c>
      <c r="K96" s="102"/>
      <c r="L96" s="116">
        <f t="shared" si="4"/>
        <v>0</v>
      </c>
      <c r="M96" s="92">
        <f t="shared" si="5"/>
        <v>0</v>
      </c>
      <c r="N96" s="90"/>
      <c r="O96" s="117"/>
    </row>
    <row r="97" spans="1:15" s="95" customFormat="1" ht="10.199999999999999" x14ac:dyDescent="0.2">
      <c r="A97" s="112">
        <v>81</v>
      </c>
      <c r="B97" s="89"/>
      <c r="C97" s="98" t="s">
        <v>143</v>
      </c>
      <c r="D97" s="101" t="s">
        <v>62</v>
      </c>
      <c r="E97" s="100">
        <v>2</v>
      </c>
      <c r="F97" s="90"/>
      <c r="G97" s="90"/>
      <c r="H97" s="90"/>
      <c r="I97" s="91"/>
      <c r="J97" s="92">
        <f t="shared" si="3"/>
        <v>0</v>
      </c>
      <c r="K97" s="102"/>
      <c r="L97" s="116">
        <f t="shared" si="4"/>
        <v>0</v>
      </c>
      <c r="M97" s="92">
        <f t="shared" si="5"/>
        <v>0</v>
      </c>
      <c r="N97" s="90"/>
      <c r="O97" s="117"/>
    </row>
    <row r="98" spans="1:15" s="95" customFormat="1" ht="30.6" x14ac:dyDescent="0.2">
      <c r="A98" s="112">
        <v>82</v>
      </c>
      <c r="B98" s="89"/>
      <c r="C98" s="98" t="s">
        <v>144</v>
      </c>
      <c r="D98" s="99" t="s">
        <v>62</v>
      </c>
      <c r="E98" s="100">
        <v>16</v>
      </c>
      <c r="F98" s="90"/>
      <c r="G98" s="90"/>
      <c r="H98" s="90"/>
      <c r="I98" s="91"/>
      <c r="J98" s="92">
        <f t="shared" si="3"/>
        <v>0</v>
      </c>
      <c r="K98" s="102"/>
      <c r="L98" s="116">
        <f t="shared" si="4"/>
        <v>0</v>
      </c>
      <c r="M98" s="92">
        <f t="shared" si="5"/>
        <v>0</v>
      </c>
      <c r="N98" s="90"/>
      <c r="O98" s="117"/>
    </row>
    <row r="99" spans="1:15" s="95" customFormat="1" ht="40.799999999999997" x14ac:dyDescent="0.2">
      <c r="A99" s="112">
        <v>83</v>
      </c>
      <c r="B99" s="89"/>
      <c r="C99" s="98" t="s">
        <v>145</v>
      </c>
      <c r="D99" s="99" t="s">
        <v>62</v>
      </c>
      <c r="E99" s="100">
        <v>308</v>
      </c>
      <c r="F99" s="90"/>
      <c r="G99" s="90"/>
      <c r="H99" s="90"/>
      <c r="I99" s="91"/>
      <c r="J99" s="92">
        <f t="shared" si="3"/>
        <v>0</v>
      </c>
      <c r="K99" s="102"/>
      <c r="L99" s="116">
        <f t="shared" si="4"/>
        <v>0</v>
      </c>
      <c r="M99" s="92">
        <f t="shared" si="5"/>
        <v>0</v>
      </c>
      <c r="N99" s="90"/>
      <c r="O99" s="117"/>
    </row>
    <row r="100" spans="1:15" s="95" customFormat="1" ht="40.799999999999997" x14ac:dyDescent="0.2">
      <c r="A100" s="112">
        <v>84</v>
      </c>
      <c r="B100" s="89"/>
      <c r="C100" s="98" t="s">
        <v>146</v>
      </c>
      <c r="D100" s="99" t="s">
        <v>62</v>
      </c>
      <c r="E100" s="100">
        <v>4</v>
      </c>
      <c r="F100" s="90"/>
      <c r="G100" s="90"/>
      <c r="H100" s="90"/>
      <c r="I100" s="91"/>
      <c r="J100" s="92">
        <f t="shared" si="3"/>
        <v>0</v>
      </c>
      <c r="K100" s="102"/>
      <c r="L100" s="116">
        <f t="shared" si="4"/>
        <v>0</v>
      </c>
      <c r="M100" s="92">
        <f t="shared" si="5"/>
        <v>0</v>
      </c>
      <c r="N100" s="90"/>
      <c r="O100" s="117"/>
    </row>
    <row r="101" spans="1:15" s="95" customFormat="1" ht="40.799999999999997" x14ac:dyDescent="0.2">
      <c r="A101" s="112">
        <v>85</v>
      </c>
      <c r="B101" s="89"/>
      <c r="C101" s="98" t="s">
        <v>147</v>
      </c>
      <c r="D101" s="99" t="s">
        <v>62</v>
      </c>
      <c r="E101" s="100">
        <v>4</v>
      </c>
      <c r="F101" s="90"/>
      <c r="G101" s="90"/>
      <c r="H101" s="90"/>
      <c r="I101" s="91"/>
      <c r="J101" s="92">
        <f t="shared" si="3"/>
        <v>0</v>
      </c>
      <c r="K101" s="102"/>
      <c r="L101" s="116">
        <f t="shared" si="4"/>
        <v>0</v>
      </c>
      <c r="M101" s="92">
        <f t="shared" si="5"/>
        <v>0</v>
      </c>
      <c r="N101" s="90"/>
      <c r="O101" s="117"/>
    </row>
    <row r="102" spans="1:15" s="95" customFormat="1" ht="30.6" x14ac:dyDescent="0.2">
      <c r="A102" s="112">
        <v>86</v>
      </c>
      <c r="B102" s="89"/>
      <c r="C102" s="98" t="s">
        <v>148</v>
      </c>
      <c r="D102" s="99" t="s">
        <v>62</v>
      </c>
      <c r="E102" s="100">
        <v>21</v>
      </c>
      <c r="F102" s="90"/>
      <c r="G102" s="90"/>
      <c r="H102" s="90"/>
      <c r="I102" s="91"/>
      <c r="J102" s="92">
        <f t="shared" si="3"/>
        <v>0</v>
      </c>
      <c r="K102" s="102"/>
      <c r="L102" s="116">
        <f t="shared" si="4"/>
        <v>0</v>
      </c>
      <c r="M102" s="92">
        <f t="shared" si="5"/>
        <v>0</v>
      </c>
      <c r="N102" s="90"/>
      <c r="O102" s="117"/>
    </row>
    <row r="103" spans="1:15" s="95" customFormat="1" ht="30.6" x14ac:dyDescent="0.2">
      <c r="A103" s="112">
        <v>87</v>
      </c>
      <c r="B103" s="89"/>
      <c r="C103" s="98" t="s">
        <v>149</v>
      </c>
      <c r="D103" s="99" t="s">
        <v>62</v>
      </c>
      <c r="E103" s="100">
        <v>40</v>
      </c>
      <c r="F103" s="90"/>
      <c r="G103" s="90"/>
      <c r="H103" s="90"/>
      <c r="I103" s="91"/>
      <c r="J103" s="92">
        <f t="shared" si="3"/>
        <v>0</v>
      </c>
      <c r="K103" s="102"/>
      <c r="L103" s="116">
        <f t="shared" si="4"/>
        <v>0</v>
      </c>
      <c r="M103" s="92">
        <f t="shared" si="5"/>
        <v>0</v>
      </c>
      <c r="N103" s="90"/>
      <c r="O103" s="117"/>
    </row>
    <row r="104" spans="1:15" s="95" customFormat="1" ht="40.799999999999997" x14ac:dyDescent="0.2">
      <c r="A104" s="112">
        <v>88</v>
      </c>
      <c r="B104" s="89"/>
      <c r="C104" s="98" t="s">
        <v>150</v>
      </c>
      <c r="D104" s="101" t="s">
        <v>62</v>
      </c>
      <c r="E104" s="100">
        <v>350</v>
      </c>
      <c r="F104" s="90"/>
      <c r="G104" s="90"/>
      <c r="H104" s="90"/>
      <c r="I104" s="91"/>
      <c r="J104" s="92">
        <f t="shared" si="3"/>
        <v>0</v>
      </c>
      <c r="K104" s="102"/>
      <c r="L104" s="116">
        <f t="shared" si="4"/>
        <v>0</v>
      </c>
      <c r="M104" s="92">
        <f t="shared" si="5"/>
        <v>0</v>
      </c>
      <c r="N104" s="90"/>
      <c r="O104" s="117"/>
    </row>
    <row r="105" spans="1:15" s="95" customFormat="1" ht="40.799999999999997" x14ac:dyDescent="0.2">
      <c r="A105" s="112">
        <v>89</v>
      </c>
      <c r="B105" s="89"/>
      <c r="C105" s="98" t="s">
        <v>151</v>
      </c>
      <c r="D105" s="101" t="s">
        <v>62</v>
      </c>
      <c r="E105" s="100">
        <v>50</v>
      </c>
      <c r="F105" s="90"/>
      <c r="G105" s="90"/>
      <c r="H105" s="90"/>
      <c r="I105" s="91"/>
      <c r="J105" s="92">
        <f t="shared" si="3"/>
        <v>0</v>
      </c>
      <c r="K105" s="102"/>
      <c r="L105" s="116">
        <f t="shared" si="4"/>
        <v>0</v>
      </c>
      <c r="M105" s="92">
        <f t="shared" si="5"/>
        <v>0</v>
      </c>
      <c r="N105" s="90"/>
      <c r="O105" s="117"/>
    </row>
    <row r="106" spans="1:15" s="95" customFormat="1" ht="40.799999999999997" x14ac:dyDescent="0.2">
      <c r="A106" s="112">
        <v>90</v>
      </c>
      <c r="B106" s="89"/>
      <c r="C106" s="98" t="s">
        <v>152</v>
      </c>
      <c r="D106" s="101" t="s">
        <v>62</v>
      </c>
      <c r="E106" s="100">
        <v>65</v>
      </c>
      <c r="F106" s="90"/>
      <c r="G106" s="90"/>
      <c r="H106" s="90"/>
      <c r="I106" s="91"/>
      <c r="J106" s="92">
        <f t="shared" si="3"/>
        <v>0</v>
      </c>
      <c r="K106" s="102"/>
      <c r="L106" s="116">
        <f t="shared" si="4"/>
        <v>0</v>
      </c>
      <c r="M106" s="92">
        <f t="shared" si="5"/>
        <v>0</v>
      </c>
      <c r="N106" s="90"/>
      <c r="O106" s="117"/>
    </row>
    <row r="107" spans="1:15" s="95" customFormat="1" ht="40.799999999999997" x14ac:dyDescent="0.2">
      <c r="A107" s="112">
        <v>91</v>
      </c>
      <c r="B107" s="89"/>
      <c r="C107" s="98" t="s">
        <v>153</v>
      </c>
      <c r="D107" s="101" t="s">
        <v>62</v>
      </c>
      <c r="E107" s="100">
        <v>510</v>
      </c>
      <c r="F107" s="90"/>
      <c r="G107" s="90"/>
      <c r="H107" s="90"/>
      <c r="I107" s="91"/>
      <c r="J107" s="92">
        <f t="shared" si="3"/>
        <v>0</v>
      </c>
      <c r="K107" s="102"/>
      <c r="L107" s="116">
        <f t="shared" si="4"/>
        <v>0</v>
      </c>
      <c r="M107" s="92">
        <f t="shared" si="5"/>
        <v>0</v>
      </c>
      <c r="N107" s="90"/>
      <c r="O107" s="117"/>
    </row>
    <row r="108" spans="1:15" s="95" customFormat="1" ht="40.799999999999997" x14ac:dyDescent="0.2">
      <c r="A108" s="112">
        <v>92</v>
      </c>
      <c r="B108" s="89"/>
      <c r="C108" s="98" t="s">
        <v>154</v>
      </c>
      <c r="D108" s="101" t="s">
        <v>62</v>
      </c>
      <c r="E108" s="100">
        <v>315</v>
      </c>
      <c r="F108" s="90"/>
      <c r="G108" s="90"/>
      <c r="H108" s="90"/>
      <c r="I108" s="91"/>
      <c r="J108" s="92">
        <f t="shared" si="3"/>
        <v>0</v>
      </c>
      <c r="K108" s="102"/>
      <c r="L108" s="116">
        <f t="shared" si="4"/>
        <v>0</v>
      </c>
      <c r="M108" s="92">
        <f t="shared" si="5"/>
        <v>0</v>
      </c>
      <c r="N108" s="90"/>
      <c r="O108" s="117"/>
    </row>
    <row r="109" spans="1:15" s="95" customFormat="1" ht="40.799999999999997" x14ac:dyDescent="0.2">
      <c r="A109" s="112">
        <v>93</v>
      </c>
      <c r="B109" s="89"/>
      <c r="C109" s="98" t="s">
        <v>155</v>
      </c>
      <c r="D109" s="101" t="s">
        <v>62</v>
      </c>
      <c r="E109" s="100">
        <v>780</v>
      </c>
      <c r="F109" s="90"/>
      <c r="G109" s="90"/>
      <c r="H109" s="90"/>
      <c r="I109" s="91"/>
      <c r="J109" s="92">
        <f t="shared" si="3"/>
        <v>0</v>
      </c>
      <c r="K109" s="102"/>
      <c r="L109" s="116">
        <f t="shared" si="4"/>
        <v>0</v>
      </c>
      <c r="M109" s="92">
        <f t="shared" si="5"/>
        <v>0</v>
      </c>
      <c r="N109" s="90"/>
      <c r="O109" s="117"/>
    </row>
    <row r="110" spans="1:15" s="95" customFormat="1" ht="40.799999999999997" x14ac:dyDescent="0.2">
      <c r="A110" s="112">
        <v>94</v>
      </c>
      <c r="B110" s="89"/>
      <c r="C110" s="98" t="s">
        <v>156</v>
      </c>
      <c r="D110" s="101" t="s">
        <v>62</v>
      </c>
      <c r="E110" s="100">
        <v>35</v>
      </c>
      <c r="F110" s="90"/>
      <c r="G110" s="90"/>
      <c r="H110" s="90"/>
      <c r="I110" s="91"/>
      <c r="J110" s="92">
        <f t="shared" si="3"/>
        <v>0</v>
      </c>
      <c r="K110" s="102"/>
      <c r="L110" s="116">
        <f t="shared" si="4"/>
        <v>0</v>
      </c>
      <c r="M110" s="92">
        <f t="shared" si="5"/>
        <v>0</v>
      </c>
      <c r="N110" s="90"/>
      <c r="O110" s="117"/>
    </row>
    <row r="111" spans="1:15" s="95" customFormat="1" ht="40.799999999999997" x14ac:dyDescent="0.2">
      <c r="A111" s="112">
        <v>95</v>
      </c>
      <c r="B111" s="89"/>
      <c r="C111" s="98" t="s">
        <v>157</v>
      </c>
      <c r="D111" s="99" t="s">
        <v>62</v>
      </c>
      <c r="E111" s="100">
        <v>68</v>
      </c>
      <c r="F111" s="90"/>
      <c r="G111" s="90"/>
      <c r="H111" s="90"/>
      <c r="I111" s="91"/>
      <c r="J111" s="92">
        <f t="shared" si="3"/>
        <v>0</v>
      </c>
      <c r="K111" s="102"/>
      <c r="L111" s="116">
        <f t="shared" si="4"/>
        <v>0</v>
      </c>
      <c r="M111" s="92">
        <f t="shared" si="5"/>
        <v>0</v>
      </c>
      <c r="N111" s="90"/>
      <c r="O111" s="117"/>
    </row>
    <row r="112" spans="1:15" s="95" customFormat="1" ht="40.799999999999997" x14ac:dyDescent="0.2">
      <c r="A112" s="112">
        <v>96</v>
      </c>
      <c r="B112" s="89"/>
      <c r="C112" s="98" t="s">
        <v>158</v>
      </c>
      <c r="D112" s="99" t="s">
        <v>62</v>
      </c>
      <c r="E112" s="100">
        <v>174</v>
      </c>
      <c r="F112" s="90"/>
      <c r="G112" s="90"/>
      <c r="H112" s="90"/>
      <c r="I112" s="91"/>
      <c r="J112" s="92">
        <f t="shared" si="3"/>
        <v>0</v>
      </c>
      <c r="K112" s="102"/>
      <c r="L112" s="116">
        <f t="shared" si="4"/>
        <v>0</v>
      </c>
      <c r="M112" s="92">
        <f t="shared" si="5"/>
        <v>0</v>
      </c>
      <c r="N112" s="90"/>
      <c r="O112" s="117"/>
    </row>
    <row r="113" spans="1:15" s="95" customFormat="1" ht="40.799999999999997" x14ac:dyDescent="0.2">
      <c r="A113" s="112">
        <v>97</v>
      </c>
      <c r="B113" s="89"/>
      <c r="C113" s="98" t="s">
        <v>159</v>
      </c>
      <c r="D113" s="99" t="s">
        <v>62</v>
      </c>
      <c r="E113" s="100">
        <v>30</v>
      </c>
      <c r="F113" s="90"/>
      <c r="G113" s="90"/>
      <c r="H113" s="90"/>
      <c r="I113" s="91"/>
      <c r="J113" s="92">
        <f t="shared" si="3"/>
        <v>0</v>
      </c>
      <c r="K113" s="102"/>
      <c r="L113" s="116">
        <f t="shared" si="4"/>
        <v>0</v>
      </c>
      <c r="M113" s="92">
        <f t="shared" si="5"/>
        <v>0</v>
      </c>
      <c r="N113" s="90"/>
      <c r="O113" s="117"/>
    </row>
    <row r="114" spans="1:15" s="95" customFormat="1" ht="40.799999999999997" x14ac:dyDescent="0.2">
      <c r="A114" s="112">
        <v>98</v>
      </c>
      <c r="B114" s="89"/>
      <c r="C114" s="98" t="s">
        <v>160</v>
      </c>
      <c r="D114" s="99" t="s">
        <v>62</v>
      </c>
      <c r="E114" s="100">
        <v>180</v>
      </c>
      <c r="F114" s="90"/>
      <c r="G114" s="90"/>
      <c r="H114" s="90"/>
      <c r="I114" s="91"/>
      <c r="J114" s="92">
        <f t="shared" si="3"/>
        <v>0</v>
      </c>
      <c r="K114" s="102"/>
      <c r="L114" s="116">
        <f t="shared" si="4"/>
        <v>0</v>
      </c>
      <c r="M114" s="92">
        <f t="shared" si="5"/>
        <v>0</v>
      </c>
      <c r="N114" s="90"/>
      <c r="O114" s="117"/>
    </row>
    <row r="115" spans="1:15" s="95" customFormat="1" ht="40.799999999999997" x14ac:dyDescent="0.2">
      <c r="A115" s="112">
        <v>99</v>
      </c>
      <c r="B115" s="89"/>
      <c r="C115" s="98" t="s">
        <v>161</v>
      </c>
      <c r="D115" s="99" t="s">
        <v>130</v>
      </c>
      <c r="E115" s="100">
        <v>2220</v>
      </c>
      <c r="F115" s="90"/>
      <c r="G115" s="90"/>
      <c r="H115" s="90"/>
      <c r="I115" s="91"/>
      <c r="J115" s="92">
        <f t="shared" si="3"/>
        <v>0</v>
      </c>
      <c r="K115" s="102"/>
      <c r="L115" s="116">
        <f t="shared" si="4"/>
        <v>0</v>
      </c>
      <c r="M115" s="92">
        <f t="shared" si="5"/>
        <v>0</v>
      </c>
      <c r="N115" s="90"/>
      <c r="O115" s="117"/>
    </row>
    <row r="116" spans="1:15" s="95" customFormat="1" ht="51" x14ac:dyDescent="0.2">
      <c r="A116" s="112">
        <v>100</v>
      </c>
      <c r="B116" s="89"/>
      <c r="C116" s="98" t="s">
        <v>162</v>
      </c>
      <c r="D116" s="99" t="s">
        <v>130</v>
      </c>
      <c r="E116" s="100">
        <v>6240</v>
      </c>
      <c r="F116" s="90"/>
      <c r="G116" s="90"/>
      <c r="H116" s="90"/>
      <c r="I116" s="91"/>
      <c r="J116" s="92">
        <f t="shared" si="3"/>
        <v>0</v>
      </c>
      <c r="K116" s="102"/>
      <c r="L116" s="116">
        <f t="shared" si="4"/>
        <v>0</v>
      </c>
      <c r="M116" s="92">
        <f t="shared" si="5"/>
        <v>0</v>
      </c>
      <c r="N116" s="90"/>
      <c r="O116" s="117"/>
    </row>
    <row r="117" spans="1:15" s="95" customFormat="1" ht="30.6" x14ac:dyDescent="0.2">
      <c r="A117" s="112">
        <v>101</v>
      </c>
      <c r="B117" s="89"/>
      <c r="C117" s="98" t="s">
        <v>163</v>
      </c>
      <c r="D117" s="99" t="s">
        <v>130</v>
      </c>
      <c r="E117" s="100">
        <v>564</v>
      </c>
      <c r="F117" s="90"/>
      <c r="G117" s="90"/>
      <c r="H117" s="90"/>
      <c r="I117" s="91"/>
      <c r="J117" s="92">
        <f t="shared" si="3"/>
        <v>0</v>
      </c>
      <c r="K117" s="102"/>
      <c r="L117" s="116">
        <f t="shared" si="4"/>
        <v>0</v>
      </c>
      <c r="M117" s="92">
        <f t="shared" si="5"/>
        <v>0</v>
      </c>
      <c r="N117" s="90"/>
      <c r="O117" s="117"/>
    </row>
    <row r="118" spans="1:15" s="95" customFormat="1" ht="30.6" x14ac:dyDescent="0.2">
      <c r="A118" s="112">
        <v>102</v>
      </c>
      <c r="B118" s="89"/>
      <c r="C118" s="98" t="s">
        <v>164</v>
      </c>
      <c r="D118" s="99" t="s">
        <v>130</v>
      </c>
      <c r="E118" s="100">
        <v>100</v>
      </c>
      <c r="F118" s="90"/>
      <c r="G118" s="90"/>
      <c r="H118" s="90"/>
      <c r="I118" s="91"/>
      <c r="J118" s="92">
        <f t="shared" si="3"/>
        <v>0</v>
      </c>
      <c r="K118" s="102"/>
      <c r="L118" s="116">
        <f t="shared" si="4"/>
        <v>0</v>
      </c>
      <c r="M118" s="92">
        <f t="shared" si="5"/>
        <v>0</v>
      </c>
      <c r="N118" s="90"/>
      <c r="O118" s="117"/>
    </row>
    <row r="119" spans="1:15" s="95" customFormat="1" ht="40.799999999999997" x14ac:dyDescent="0.2">
      <c r="A119" s="112">
        <v>103</v>
      </c>
      <c r="B119" s="89"/>
      <c r="C119" s="98" t="s">
        <v>165</v>
      </c>
      <c r="D119" s="99" t="s">
        <v>130</v>
      </c>
      <c r="E119" s="100">
        <v>260</v>
      </c>
      <c r="F119" s="90"/>
      <c r="G119" s="90"/>
      <c r="H119" s="90"/>
      <c r="I119" s="91"/>
      <c r="J119" s="92">
        <f t="shared" si="3"/>
        <v>0</v>
      </c>
      <c r="K119" s="102"/>
      <c r="L119" s="116">
        <f t="shared" si="4"/>
        <v>0</v>
      </c>
      <c r="M119" s="92">
        <f t="shared" si="5"/>
        <v>0</v>
      </c>
      <c r="N119" s="90"/>
      <c r="O119" s="117"/>
    </row>
    <row r="120" spans="1:15" s="95" customFormat="1" ht="30.6" x14ac:dyDescent="0.2">
      <c r="A120" s="112">
        <v>104</v>
      </c>
      <c r="B120" s="89"/>
      <c r="C120" s="98" t="s">
        <v>166</v>
      </c>
      <c r="D120" s="101" t="s">
        <v>130</v>
      </c>
      <c r="E120" s="100">
        <v>105</v>
      </c>
      <c r="F120" s="90"/>
      <c r="G120" s="90"/>
      <c r="H120" s="90"/>
      <c r="I120" s="91"/>
      <c r="J120" s="92">
        <f t="shared" si="3"/>
        <v>0</v>
      </c>
      <c r="K120" s="102"/>
      <c r="L120" s="116">
        <f t="shared" si="4"/>
        <v>0</v>
      </c>
      <c r="M120" s="92">
        <f t="shared" si="5"/>
        <v>0</v>
      </c>
      <c r="N120" s="90"/>
      <c r="O120" s="117"/>
    </row>
    <row r="121" spans="1:15" s="95" customFormat="1" ht="30.6" x14ac:dyDescent="0.2">
      <c r="A121" s="112">
        <v>105</v>
      </c>
      <c r="B121" s="89"/>
      <c r="C121" s="98" t="s">
        <v>167</v>
      </c>
      <c r="D121" s="101" t="s">
        <v>130</v>
      </c>
      <c r="E121" s="100">
        <v>540</v>
      </c>
      <c r="F121" s="90"/>
      <c r="G121" s="90"/>
      <c r="H121" s="90"/>
      <c r="I121" s="91"/>
      <c r="J121" s="92">
        <f t="shared" si="3"/>
        <v>0</v>
      </c>
      <c r="K121" s="102"/>
      <c r="L121" s="116">
        <f t="shared" si="4"/>
        <v>0</v>
      </c>
      <c r="M121" s="92">
        <f t="shared" si="5"/>
        <v>0</v>
      </c>
      <c r="N121" s="90"/>
      <c r="O121" s="117"/>
    </row>
    <row r="122" spans="1:15" s="95" customFormat="1" ht="51" x14ac:dyDescent="0.2">
      <c r="A122" s="112">
        <v>106</v>
      </c>
      <c r="B122" s="89"/>
      <c r="C122" s="98" t="s">
        <v>168</v>
      </c>
      <c r="D122" s="101" t="s">
        <v>130</v>
      </c>
      <c r="E122" s="100">
        <v>20</v>
      </c>
      <c r="F122" s="90"/>
      <c r="G122" s="90"/>
      <c r="H122" s="90"/>
      <c r="I122" s="91"/>
      <c r="J122" s="92">
        <f t="shared" si="3"/>
        <v>0</v>
      </c>
      <c r="K122" s="102"/>
      <c r="L122" s="116">
        <f t="shared" si="4"/>
        <v>0</v>
      </c>
      <c r="M122" s="92">
        <f t="shared" si="5"/>
        <v>0</v>
      </c>
      <c r="N122" s="90"/>
      <c r="O122" s="117"/>
    </row>
    <row r="123" spans="1:15" s="95" customFormat="1" ht="51" x14ac:dyDescent="0.2">
      <c r="A123" s="112">
        <v>107</v>
      </c>
      <c r="B123" s="89"/>
      <c r="C123" s="98" t="s">
        <v>169</v>
      </c>
      <c r="D123" s="99" t="s">
        <v>130</v>
      </c>
      <c r="E123" s="100">
        <v>200</v>
      </c>
      <c r="F123" s="90"/>
      <c r="G123" s="90"/>
      <c r="H123" s="90"/>
      <c r="I123" s="91"/>
      <c r="J123" s="92">
        <f t="shared" si="3"/>
        <v>0</v>
      </c>
      <c r="K123" s="102"/>
      <c r="L123" s="116">
        <f t="shared" si="4"/>
        <v>0</v>
      </c>
      <c r="M123" s="92">
        <f t="shared" si="5"/>
        <v>0</v>
      </c>
      <c r="N123" s="90"/>
      <c r="O123" s="117"/>
    </row>
    <row r="124" spans="1:15" s="95" customFormat="1" ht="30.6" x14ac:dyDescent="0.2">
      <c r="A124" s="112">
        <v>108</v>
      </c>
      <c r="B124" s="89"/>
      <c r="C124" s="98" t="s">
        <v>170</v>
      </c>
      <c r="D124" s="99" t="s">
        <v>130</v>
      </c>
      <c r="E124" s="100">
        <v>195</v>
      </c>
      <c r="F124" s="90"/>
      <c r="G124" s="90"/>
      <c r="H124" s="90"/>
      <c r="I124" s="91"/>
      <c r="J124" s="92">
        <f t="shared" si="3"/>
        <v>0</v>
      </c>
      <c r="K124" s="102"/>
      <c r="L124" s="116">
        <f t="shared" si="4"/>
        <v>0</v>
      </c>
      <c r="M124" s="92">
        <f t="shared" si="5"/>
        <v>0</v>
      </c>
      <c r="N124" s="90"/>
      <c r="O124" s="117"/>
    </row>
    <row r="125" spans="1:15" s="95" customFormat="1" ht="10.199999999999999" x14ac:dyDescent="0.2">
      <c r="A125" s="112">
        <v>109</v>
      </c>
      <c r="B125" s="89"/>
      <c r="C125" s="98" t="s">
        <v>171</v>
      </c>
      <c r="D125" s="99" t="s">
        <v>130</v>
      </c>
      <c r="E125" s="100">
        <v>41</v>
      </c>
      <c r="F125" s="90"/>
      <c r="G125" s="90"/>
      <c r="H125" s="90"/>
      <c r="I125" s="91"/>
      <c r="J125" s="92">
        <f t="shared" si="3"/>
        <v>0</v>
      </c>
      <c r="K125" s="102"/>
      <c r="L125" s="116">
        <f t="shared" si="4"/>
        <v>0</v>
      </c>
      <c r="M125" s="92">
        <f t="shared" si="5"/>
        <v>0</v>
      </c>
      <c r="N125" s="90"/>
      <c r="O125" s="117"/>
    </row>
    <row r="126" spans="1:15" s="95" customFormat="1" ht="30.6" x14ac:dyDescent="0.2">
      <c r="A126" s="112">
        <v>110</v>
      </c>
      <c r="B126" s="89"/>
      <c r="C126" s="98" t="s">
        <v>172</v>
      </c>
      <c r="D126" s="101" t="s">
        <v>62</v>
      </c>
      <c r="E126" s="100">
        <v>70</v>
      </c>
      <c r="F126" s="90"/>
      <c r="G126" s="90"/>
      <c r="H126" s="90"/>
      <c r="I126" s="91"/>
      <c r="J126" s="92">
        <f t="shared" si="3"/>
        <v>0</v>
      </c>
      <c r="K126" s="102"/>
      <c r="L126" s="116">
        <f t="shared" si="4"/>
        <v>0</v>
      </c>
      <c r="M126" s="92">
        <f t="shared" si="5"/>
        <v>0</v>
      </c>
      <c r="N126" s="90"/>
      <c r="O126" s="117"/>
    </row>
    <row r="127" spans="1:15" s="95" customFormat="1" ht="30.6" x14ac:dyDescent="0.2">
      <c r="A127" s="112">
        <v>111</v>
      </c>
      <c r="B127" s="89"/>
      <c r="C127" s="98" t="s">
        <v>173</v>
      </c>
      <c r="D127" s="99" t="s">
        <v>62</v>
      </c>
      <c r="E127" s="100">
        <v>20</v>
      </c>
      <c r="F127" s="90"/>
      <c r="G127" s="90"/>
      <c r="H127" s="90"/>
      <c r="I127" s="91"/>
      <c r="J127" s="92">
        <f t="shared" si="3"/>
        <v>0</v>
      </c>
      <c r="K127" s="102"/>
      <c r="L127" s="116">
        <f t="shared" si="4"/>
        <v>0</v>
      </c>
      <c r="M127" s="92">
        <f t="shared" si="5"/>
        <v>0</v>
      </c>
      <c r="N127" s="90"/>
      <c r="O127" s="117"/>
    </row>
    <row r="128" spans="1:15" s="95" customFormat="1" ht="20.399999999999999" x14ac:dyDescent="0.2">
      <c r="A128" s="112">
        <v>112</v>
      </c>
      <c r="B128" s="89"/>
      <c r="C128" s="98" t="s">
        <v>174</v>
      </c>
      <c r="D128" s="99" t="s">
        <v>62</v>
      </c>
      <c r="E128" s="100">
        <v>1</v>
      </c>
      <c r="F128" s="90"/>
      <c r="G128" s="90"/>
      <c r="H128" s="90"/>
      <c r="I128" s="91"/>
      <c r="J128" s="92">
        <f t="shared" si="3"/>
        <v>0</v>
      </c>
      <c r="K128" s="102"/>
      <c r="L128" s="116">
        <f t="shared" si="4"/>
        <v>0</v>
      </c>
      <c r="M128" s="92">
        <f t="shared" si="5"/>
        <v>0</v>
      </c>
      <c r="N128" s="90"/>
      <c r="O128" s="117"/>
    </row>
    <row r="129" spans="1:15" s="95" customFormat="1" ht="20.399999999999999" x14ac:dyDescent="0.2">
      <c r="A129" s="112">
        <v>113</v>
      </c>
      <c r="B129" s="89"/>
      <c r="C129" s="98" t="s">
        <v>175</v>
      </c>
      <c r="D129" s="99" t="s">
        <v>62</v>
      </c>
      <c r="E129" s="100">
        <v>3</v>
      </c>
      <c r="F129" s="90"/>
      <c r="G129" s="90"/>
      <c r="H129" s="90"/>
      <c r="I129" s="91"/>
      <c r="J129" s="92">
        <f t="shared" si="3"/>
        <v>0</v>
      </c>
      <c r="K129" s="102"/>
      <c r="L129" s="116">
        <f t="shared" si="4"/>
        <v>0</v>
      </c>
      <c r="M129" s="92">
        <f t="shared" si="5"/>
        <v>0</v>
      </c>
      <c r="N129" s="90"/>
      <c r="O129" s="117"/>
    </row>
    <row r="130" spans="1:15" s="95" customFormat="1" ht="20.399999999999999" x14ac:dyDescent="0.2">
      <c r="A130" s="112">
        <v>114</v>
      </c>
      <c r="B130" s="89"/>
      <c r="C130" s="98" t="s">
        <v>176</v>
      </c>
      <c r="D130" s="99" t="s">
        <v>62</v>
      </c>
      <c r="E130" s="100">
        <v>1</v>
      </c>
      <c r="F130" s="90"/>
      <c r="G130" s="90"/>
      <c r="H130" s="90"/>
      <c r="I130" s="91"/>
      <c r="J130" s="92">
        <f t="shared" si="3"/>
        <v>0</v>
      </c>
      <c r="K130" s="102"/>
      <c r="L130" s="116">
        <f t="shared" si="4"/>
        <v>0</v>
      </c>
      <c r="M130" s="92">
        <f t="shared" si="5"/>
        <v>0</v>
      </c>
      <c r="N130" s="90"/>
      <c r="O130" s="117"/>
    </row>
    <row r="131" spans="1:15" s="95" customFormat="1" ht="20.399999999999999" x14ac:dyDescent="0.2">
      <c r="A131" s="112">
        <v>115</v>
      </c>
      <c r="B131" s="89"/>
      <c r="C131" s="98" t="s">
        <v>177</v>
      </c>
      <c r="D131" s="99" t="s">
        <v>62</v>
      </c>
      <c r="E131" s="100">
        <v>3</v>
      </c>
      <c r="F131" s="90"/>
      <c r="G131" s="90"/>
      <c r="H131" s="90"/>
      <c r="I131" s="91"/>
      <c r="J131" s="92">
        <f t="shared" si="3"/>
        <v>0</v>
      </c>
      <c r="K131" s="102"/>
      <c r="L131" s="116">
        <f t="shared" si="4"/>
        <v>0</v>
      </c>
      <c r="M131" s="92">
        <f t="shared" si="5"/>
        <v>0</v>
      </c>
      <c r="N131" s="90"/>
      <c r="O131" s="117"/>
    </row>
    <row r="132" spans="1:15" s="95" customFormat="1" ht="20.399999999999999" x14ac:dyDescent="0.2">
      <c r="A132" s="112">
        <v>116</v>
      </c>
      <c r="B132" s="89"/>
      <c r="C132" s="98" t="s">
        <v>178</v>
      </c>
      <c r="D132" s="99" t="s">
        <v>62</v>
      </c>
      <c r="E132" s="100">
        <v>1</v>
      </c>
      <c r="F132" s="90"/>
      <c r="G132" s="90"/>
      <c r="H132" s="90"/>
      <c r="I132" s="91"/>
      <c r="J132" s="92">
        <f t="shared" si="3"/>
        <v>0</v>
      </c>
      <c r="K132" s="102"/>
      <c r="L132" s="116">
        <f t="shared" si="4"/>
        <v>0</v>
      </c>
      <c r="M132" s="92">
        <f t="shared" si="5"/>
        <v>0</v>
      </c>
      <c r="N132" s="90"/>
      <c r="O132" s="117"/>
    </row>
    <row r="133" spans="1:15" s="95" customFormat="1" ht="10.199999999999999" x14ac:dyDescent="0.2">
      <c r="A133" s="112">
        <v>117</v>
      </c>
      <c r="B133" s="89"/>
      <c r="C133" s="98" t="s">
        <v>179</v>
      </c>
      <c r="D133" s="99" t="s">
        <v>62</v>
      </c>
      <c r="E133" s="100">
        <v>8</v>
      </c>
      <c r="F133" s="90"/>
      <c r="G133" s="90"/>
      <c r="H133" s="90"/>
      <c r="I133" s="91"/>
      <c r="J133" s="92">
        <f t="shared" si="3"/>
        <v>0</v>
      </c>
      <c r="K133" s="102"/>
      <c r="L133" s="116">
        <f t="shared" si="4"/>
        <v>0</v>
      </c>
      <c r="M133" s="92">
        <f t="shared" si="5"/>
        <v>0</v>
      </c>
      <c r="N133" s="90"/>
      <c r="O133" s="117"/>
    </row>
    <row r="134" spans="1:15" s="95" customFormat="1" ht="10.199999999999999" x14ac:dyDescent="0.2">
      <c r="A134" s="112">
        <v>118</v>
      </c>
      <c r="B134" s="89"/>
      <c r="C134" s="98" t="s">
        <v>180</v>
      </c>
      <c r="D134" s="101" t="s">
        <v>126</v>
      </c>
      <c r="E134" s="100">
        <v>4</v>
      </c>
      <c r="F134" s="90"/>
      <c r="G134" s="90"/>
      <c r="H134" s="90"/>
      <c r="I134" s="91"/>
      <c r="J134" s="92">
        <f t="shared" si="3"/>
        <v>0</v>
      </c>
      <c r="K134" s="102"/>
      <c r="L134" s="116">
        <f t="shared" si="4"/>
        <v>0</v>
      </c>
      <c r="M134" s="92">
        <f t="shared" si="5"/>
        <v>0</v>
      </c>
      <c r="N134" s="90"/>
      <c r="O134" s="117"/>
    </row>
    <row r="135" spans="1:15" s="95" customFormat="1" ht="20.399999999999999" x14ac:dyDescent="0.2">
      <c r="A135" s="112">
        <v>119</v>
      </c>
      <c r="B135" s="89"/>
      <c r="C135" s="98" t="s">
        <v>181</v>
      </c>
      <c r="D135" s="101" t="s">
        <v>126</v>
      </c>
      <c r="E135" s="100">
        <v>246</v>
      </c>
      <c r="F135" s="90"/>
      <c r="G135" s="90"/>
      <c r="H135" s="90"/>
      <c r="I135" s="91"/>
      <c r="J135" s="92">
        <f t="shared" si="3"/>
        <v>0</v>
      </c>
      <c r="K135" s="102"/>
      <c r="L135" s="116">
        <f t="shared" si="4"/>
        <v>0</v>
      </c>
      <c r="M135" s="92">
        <f t="shared" si="5"/>
        <v>0</v>
      </c>
      <c r="N135" s="90"/>
      <c r="O135" s="117"/>
    </row>
    <row r="136" spans="1:15" s="95" customFormat="1" ht="20.399999999999999" x14ac:dyDescent="0.2">
      <c r="A136" s="112">
        <v>120</v>
      </c>
      <c r="B136" s="89"/>
      <c r="C136" s="98" t="s">
        <v>182</v>
      </c>
      <c r="D136" s="101" t="s">
        <v>126</v>
      </c>
      <c r="E136" s="100">
        <v>35</v>
      </c>
      <c r="F136" s="90"/>
      <c r="G136" s="90"/>
      <c r="H136" s="90"/>
      <c r="I136" s="91"/>
      <c r="J136" s="92">
        <f t="shared" si="3"/>
        <v>0</v>
      </c>
      <c r="K136" s="102"/>
      <c r="L136" s="116">
        <f t="shared" si="4"/>
        <v>0</v>
      </c>
      <c r="M136" s="92">
        <f t="shared" si="5"/>
        <v>0</v>
      </c>
      <c r="N136" s="90"/>
      <c r="O136" s="117"/>
    </row>
    <row r="137" spans="1:15" s="95" customFormat="1" ht="30.6" x14ac:dyDescent="0.2">
      <c r="A137" s="112">
        <v>121</v>
      </c>
      <c r="B137" s="89"/>
      <c r="C137" s="98" t="s">
        <v>183</v>
      </c>
      <c r="D137" s="101" t="s">
        <v>126</v>
      </c>
      <c r="E137" s="100">
        <v>1</v>
      </c>
      <c r="F137" s="90"/>
      <c r="G137" s="90"/>
      <c r="H137" s="90"/>
      <c r="I137" s="91"/>
      <c r="J137" s="92">
        <f t="shared" si="3"/>
        <v>0</v>
      </c>
      <c r="K137" s="102"/>
      <c r="L137" s="116">
        <f t="shared" si="4"/>
        <v>0</v>
      </c>
      <c r="M137" s="92">
        <f t="shared" si="5"/>
        <v>0</v>
      </c>
      <c r="N137" s="90"/>
      <c r="O137" s="117"/>
    </row>
    <row r="138" spans="1:15" s="95" customFormat="1" ht="20.399999999999999" x14ac:dyDescent="0.2">
      <c r="A138" s="112">
        <v>122</v>
      </c>
      <c r="B138" s="89"/>
      <c r="C138" s="98" t="s">
        <v>184</v>
      </c>
      <c r="D138" s="101" t="s">
        <v>130</v>
      </c>
      <c r="E138" s="100">
        <v>75</v>
      </c>
      <c r="F138" s="90"/>
      <c r="G138" s="90"/>
      <c r="H138" s="90"/>
      <c r="I138" s="91"/>
      <c r="J138" s="92">
        <f t="shared" si="3"/>
        <v>0</v>
      </c>
      <c r="K138" s="102"/>
      <c r="L138" s="116">
        <f t="shared" si="4"/>
        <v>0</v>
      </c>
      <c r="M138" s="92">
        <f t="shared" si="5"/>
        <v>0</v>
      </c>
      <c r="N138" s="90"/>
      <c r="O138" s="117"/>
    </row>
    <row r="139" spans="1:15" s="95" customFormat="1" ht="20.399999999999999" x14ac:dyDescent="0.2">
      <c r="A139" s="112">
        <v>123</v>
      </c>
      <c r="B139" s="89"/>
      <c r="C139" s="98" t="s">
        <v>185</v>
      </c>
      <c r="D139" s="101" t="s">
        <v>62</v>
      </c>
      <c r="E139" s="100">
        <v>40</v>
      </c>
      <c r="F139" s="90"/>
      <c r="G139" s="90"/>
      <c r="H139" s="90"/>
      <c r="I139" s="91"/>
      <c r="J139" s="92">
        <f t="shared" si="3"/>
        <v>0</v>
      </c>
      <c r="K139" s="102"/>
      <c r="L139" s="116">
        <f t="shared" si="4"/>
        <v>0</v>
      </c>
      <c r="M139" s="92">
        <f t="shared" si="5"/>
        <v>0</v>
      </c>
      <c r="N139" s="90"/>
      <c r="O139" s="117"/>
    </row>
    <row r="140" spans="1:15" s="95" customFormat="1" ht="10.199999999999999" x14ac:dyDescent="0.2">
      <c r="A140" s="112">
        <v>124</v>
      </c>
      <c r="B140" s="89"/>
      <c r="C140" s="98" t="s">
        <v>186</v>
      </c>
      <c r="D140" s="101" t="s">
        <v>62</v>
      </c>
      <c r="E140" s="100">
        <v>2</v>
      </c>
      <c r="F140" s="90"/>
      <c r="G140" s="90"/>
      <c r="H140" s="90"/>
      <c r="I140" s="91"/>
      <c r="J140" s="92">
        <f t="shared" si="3"/>
        <v>0</v>
      </c>
      <c r="K140" s="102"/>
      <c r="L140" s="116">
        <f t="shared" si="4"/>
        <v>0</v>
      </c>
      <c r="M140" s="92">
        <f t="shared" si="5"/>
        <v>0</v>
      </c>
      <c r="N140" s="90"/>
      <c r="O140" s="117"/>
    </row>
    <row r="141" spans="1:15" s="95" customFormat="1" ht="30.6" x14ac:dyDescent="0.2">
      <c r="A141" s="112">
        <v>125</v>
      </c>
      <c r="B141" s="89"/>
      <c r="C141" s="98" t="s">
        <v>187</v>
      </c>
      <c r="D141" s="101" t="s">
        <v>62</v>
      </c>
      <c r="E141" s="100">
        <v>3</v>
      </c>
      <c r="F141" s="90"/>
      <c r="G141" s="90"/>
      <c r="H141" s="90"/>
      <c r="I141" s="91"/>
      <c r="J141" s="92">
        <f t="shared" si="3"/>
        <v>0</v>
      </c>
      <c r="K141" s="102"/>
      <c r="L141" s="116">
        <f t="shared" si="4"/>
        <v>0</v>
      </c>
      <c r="M141" s="92">
        <f t="shared" si="5"/>
        <v>0</v>
      </c>
      <c r="N141" s="90"/>
      <c r="O141" s="117"/>
    </row>
    <row r="142" spans="1:15" s="95" customFormat="1" ht="20.399999999999999" x14ac:dyDescent="0.2">
      <c r="A142" s="112">
        <v>126</v>
      </c>
      <c r="B142" s="89"/>
      <c r="C142" s="98" t="s">
        <v>188</v>
      </c>
      <c r="D142" s="101" t="s">
        <v>62</v>
      </c>
      <c r="E142" s="100">
        <v>1</v>
      </c>
      <c r="F142" s="90"/>
      <c r="G142" s="90"/>
      <c r="H142" s="90"/>
      <c r="I142" s="91"/>
      <c r="J142" s="92">
        <f t="shared" si="3"/>
        <v>0</v>
      </c>
      <c r="K142" s="102"/>
      <c r="L142" s="116">
        <f t="shared" si="4"/>
        <v>0</v>
      </c>
      <c r="M142" s="92">
        <f t="shared" si="5"/>
        <v>0</v>
      </c>
      <c r="N142" s="90"/>
      <c r="O142" s="117"/>
    </row>
    <row r="143" spans="1:15" s="95" customFormat="1" ht="30.6" x14ac:dyDescent="0.2">
      <c r="A143" s="112">
        <v>127</v>
      </c>
      <c r="B143" s="89"/>
      <c r="C143" s="98" t="s">
        <v>189</v>
      </c>
      <c r="D143" s="101" t="s">
        <v>62</v>
      </c>
      <c r="E143" s="100">
        <v>10</v>
      </c>
      <c r="F143" s="90"/>
      <c r="G143" s="90"/>
      <c r="H143" s="90"/>
      <c r="I143" s="91"/>
      <c r="J143" s="92">
        <f t="shared" si="3"/>
        <v>0</v>
      </c>
      <c r="K143" s="102"/>
      <c r="L143" s="116">
        <f t="shared" si="4"/>
        <v>0</v>
      </c>
      <c r="M143" s="92">
        <f t="shared" si="5"/>
        <v>0</v>
      </c>
      <c r="N143" s="90"/>
      <c r="O143" s="117"/>
    </row>
    <row r="144" spans="1:15" s="95" customFormat="1" ht="30.6" x14ac:dyDescent="0.2">
      <c r="A144" s="112">
        <v>128</v>
      </c>
      <c r="B144" s="89"/>
      <c r="C144" s="98" t="s">
        <v>190</v>
      </c>
      <c r="D144" s="101" t="s">
        <v>62</v>
      </c>
      <c r="E144" s="100">
        <v>637</v>
      </c>
      <c r="F144" s="90"/>
      <c r="G144" s="90"/>
      <c r="H144" s="90"/>
      <c r="I144" s="91"/>
      <c r="J144" s="92">
        <f t="shared" si="3"/>
        <v>0</v>
      </c>
      <c r="K144" s="102"/>
      <c r="L144" s="116">
        <f t="shared" si="4"/>
        <v>0</v>
      </c>
      <c r="M144" s="92">
        <f t="shared" si="5"/>
        <v>0</v>
      </c>
      <c r="N144" s="90"/>
      <c r="O144" s="117"/>
    </row>
    <row r="145" spans="1:15" s="95" customFormat="1" ht="30.6" x14ac:dyDescent="0.2">
      <c r="A145" s="112">
        <v>129</v>
      </c>
      <c r="B145" s="89"/>
      <c r="C145" s="98" t="s">
        <v>191</v>
      </c>
      <c r="D145" s="101" t="s">
        <v>62</v>
      </c>
      <c r="E145" s="100">
        <v>21</v>
      </c>
      <c r="F145" s="90"/>
      <c r="G145" s="90"/>
      <c r="H145" s="90"/>
      <c r="I145" s="91"/>
      <c r="J145" s="92">
        <f t="shared" si="3"/>
        <v>0</v>
      </c>
      <c r="K145" s="102"/>
      <c r="L145" s="116">
        <f t="shared" si="4"/>
        <v>0</v>
      </c>
      <c r="M145" s="92">
        <f t="shared" si="5"/>
        <v>0</v>
      </c>
      <c r="N145" s="90"/>
      <c r="O145" s="117"/>
    </row>
    <row r="146" spans="1:15" s="95" customFormat="1" ht="30.6" x14ac:dyDescent="0.2">
      <c r="A146" s="112">
        <v>130</v>
      </c>
      <c r="B146" s="89"/>
      <c r="C146" s="98" t="s">
        <v>192</v>
      </c>
      <c r="D146" s="101" t="s">
        <v>62</v>
      </c>
      <c r="E146" s="100">
        <v>1</v>
      </c>
      <c r="F146" s="90"/>
      <c r="G146" s="90"/>
      <c r="H146" s="90"/>
      <c r="I146" s="91"/>
      <c r="J146" s="92">
        <f t="shared" si="3"/>
        <v>0</v>
      </c>
      <c r="K146" s="102"/>
      <c r="L146" s="116">
        <f t="shared" si="4"/>
        <v>0</v>
      </c>
      <c r="M146" s="92">
        <f t="shared" si="5"/>
        <v>0</v>
      </c>
      <c r="N146" s="90"/>
      <c r="O146" s="117"/>
    </row>
    <row r="147" spans="1:15" s="95" customFormat="1" ht="30.6" x14ac:dyDescent="0.2">
      <c r="A147" s="112">
        <v>131</v>
      </c>
      <c r="B147" s="89"/>
      <c r="C147" s="98" t="s">
        <v>193</v>
      </c>
      <c r="D147" s="101" t="s">
        <v>62</v>
      </c>
      <c r="E147" s="100">
        <v>2</v>
      </c>
      <c r="F147" s="90"/>
      <c r="G147" s="90"/>
      <c r="H147" s="90"/>
      <c r="I147" s="91"/>
      <c r="J147" s="92">
        <f t="shared" si="3"/>
        <v>0</v>
      </c>
      <c r="K147" s="102"/>
      <c r="L147" s="116">
        <f t="shared" si="4"/>
        <v>0</v>
      </c>
      <c r="M147" s="92">
        <f t="shared" si="5"/>
        <v>0</v>
      </c>
      <c r="N147" s="90"/>
      <c r="O147" s="117"/>
    </row>
    <row r="148" spans="1:15" s="95" customFormat="1" ht="30.6" x14ac:dyDescent="0.2">
      <c r="A148" s="112">
        <v>132</v>
      </c>
      <c r="B148" s="89"/>
      <c r="C148" s="98" t="s">
        <v>194</v>
      </c>
      <c r="D148" s="101" t="s">
        <v>62</v>
      </c>
      <c r="E148" s="100">
        <v>1</v>
      </c>
      <c r="F148" s="90"/>
      <c r="G148" s="90"/>
      <c r="H148" s="90"/>
      <c r="I148" s="91"/>
      <c r="J148" s="92">
        <f t="shared" si="3"/>
        <v>0</v>
      </c>
      <c r="K148" s="102"/>
      <c r="L148" s="116">
        <f t="shared" si="4"/>
        <v>0</v>
      </c>
      <c r="M148" s="92">
        <f t="shared" si="5"/>
        <v>0</v>
      </c>
      <c r="N148" s="90"/>
      <c r="O148" s="117"/>
    </row>
    <row r="149" spans="1:15" s="95" customFormat="1" ht="20.399999999999999" x14ac:dyDescent="0.2">
      <c r="A149" s="112">
        <v>133</v>
      </c>
      <c r="B149" s="89"/>
      <c r="C149" s="98" t="s">
        <v>195</v>
      </c>
      <c r="D149" s="101" t="s">
        <v>62</v>
      </c>
      <c r="E149" s="100">
        <v>4</v>
      </c>
      <c r="F149" s="90"/>
      <c r="G149" s="90"/>
      <c r="H149" s="90"/>
      <c r="I149" s="91"/>
      <c r="J149" s="92">
        <f t="shared" si="3"/>
        <v>0</v>
      </c>
      <c r="K149" s="102"/>
      <c r="L149" s="116">
        <f t="shared" si="4"/>
        <v>0</v>
      </c>
      <c r="M149" s="92">
        <f t="shared" si="5"/>
        <v>0</v>
      </c>
      <c r="N149" s="90"/>
      <c r="O149" s="117"/>
    </row>
    <row r="150" spans="1:15" s="95" customFormat="1" ht="20.399999999999999" x14ac:dyDescent="0.2">
      <c r="A150" s="112">
        <v>134</v>
      </c>
      <c r="B150" s="89"/>
      <c r="C150" s="98" t="s">
        <v>196</v>
      </c>
      <c r="D150" s="101" t="s">
        <v>62</v>
      </c>
      <c r="E150" s="100">
        <v>80</v>
      </c>
      <c r="F150" s="90"/>
      <c r="G150" s="90"/>
      <c r="H150" s="90"/>
      <c r="I150" s="91"/>
      <c r="J150" s="92">
        <f t="shared" si="3"/>
        <v>0</v>
      </c>
      <c r="K150" s="102"/>
      <c r="L150" s="116">
        <f t="shared" si="4"/>
        <v>0</v>
      </c>
      <c r="M150" s="92">
        <f t="shared" si="5"/>
        <v>0</v>
      </c>
      <c r="N150" s="90"/>
      <c r="O150" s="117"/>
    </row>
    <row r="151" spans="1:15" s="95" customFormat="1" ht="51" x14ac:dyDescent="0.2">
      <c r="A151" s="112">
        <v>135</v>
      </c>
      <c r="B151" s="89"/>
      <c r="C151" s="98" t="s">
        <v>197</v>
      </c>
      <c r="D151" s="101" t="s">
        <v>62</v>
      </c>
      <c r="E151" s="100">
        <v>850</v>
      </c>
      <c r="F151" s="90"/>
      <c r="G151" s="90"/>
      <c r="H151" s="90"/>
      <c r="I151" s="91"/>
      <c r="J151" s="92">
        <f t="shared" si="3"/>
        <v>0</v>
      </c>
      <c r="K151" s="102"/>
      <c r="L151" s="116">
        <f t="shared" si="4"/>
        <v>0</v>
      </c>
      <c r="M151" s="92">
        <f t="shared" si="5"/>
        <v>0</v>
      </c>
      <c r="N151" s="90"/>
      <c r="O151" s="117"/>
    </row>
    <row r="152" spans="1:15" s="95" customFormat="1" ht="40.799999999999997" x14ac:dyDescent="0.2">
      <c r="A152" s="112">
        <v>136</v>
      </c>
      <c r="B152" s="89"/>
      <c r="C152" s="98" t="s">
        <v>198</v>
      </c>
      <c r="D152" s="101" t="s">
        <v>62</v>
      </c>
      <c r="E152" s="100">
        <v>50</v>
      </c>
      <c r="F152" s="90"/>
      <c r="G152" s="90"/>
      <c r="H152" s="90"/>
      <c r="I152" s="91"/>
      <c r="J152" s="92">
        <f t="shared" si="3"/>
        <v>0</v>
      </c>
      <c r="K152" s="102"/>
      <c r="L152" s="116">
        <f t="shared" si="4"/>
        <v>0</v>
      </c>
      <c r="M152" s="92">
        <f t="shared" si="5"/>
        <v>0</v>
      </c>
      <c r="N152" s="90"/>
      <c r="O152" s="117"/>
    </row>
    <row r="153" spans="1:15" s="95" customFormat="1" ht="51" x14ac:dyDescent="0.2">
      <c r="A153" s="112">
        <v>137</v>
      </c>
      <c r="B153" s="89"/>
      <c r="C153" s="98" t="s">
        <v>199</v>
      </c>
      <c r="D153" s="101" t="s">
        <v>62</v>
      </c>
      <c r="E153" s="100">
        <v>100</v>
      </c>
      <c r="F153" s="90"/>
      <c r="G153" s="90"/>
      <c r="H153" s="90"/>
      <c r="I153" s="91"/>
      <c r="J153" s="92">
        <f t="shared" si="3"/>
        <v>0</v>
      </c>
      <c r="K153" s="102"/>
      <c r="L153" s="116">
        <f t="shared" si="4"/>
        <v>0</v>
      </c>
      <c r="M153" s="92">
        <f t="shared" si="5"/>
        <v>0</v>
      </c>
      <c r="N153" s="90"/>
      <c r="O153" s="117"/>
    </row>
    <row r="154" spans="1:15" s="95" customFormat="1" ht="173.4" x14ac:dyDescent="0.2">
      <c r="A154" s="112">
        <v>138</v>
      </c>
      <c r="B154" s="89"/>
      <c r="C154" s="98" t="s">
        <v>200</v>
      </c>
      <c r="D154" s="101" t="s">
        <v>62</v>
      </c>
      <c r="E154" s="100">
        <v>375</v>
      </c>
      <c r="F154" s="90"/>
      <c r="G154" s="90"/>
      <c r="H154" s="90"/>
      <c r="I154" s="91"/>
      <c r="J154" s="92">
        <f t="shared" si="3"/>
        <v>0</v>
      </c>
      <c r="K154" s="102"/>
      <c r="L154" s="116">
        <f t="shared" si="4"/>
        <v>0</v>
      </c>
      <c r="M154" s="92">
        <f t="shared" si="5"/>
        <v>0</v>
      </c>
      <c r="N154" s="90"/>
      <c r="O154" s="117"/>
    </row>
    <row r="155" spans="1:15" s="95" customFormat="1" ht="51" x14ac:dyDescent="0.2">
      <c r="A155" s="112">
        <v>139</v>
      </c>
      <c r="B155" s="89"/>
      <c r="C155" s="98" t="s">
        <v>201</v>
      </c>
      <c r="D155" s="101" t="s">
        <v>62</v>
      </c>
      <c r="E155" s="100">
        <v>100</v>
      </c>
      <c r="F155" s="90"/>
      <c r="G155" s="90"/>
      <c r="H155" s="90"/>
      <c r="I155" s="91"/>
      <c r="J155" s="92">
        <f t="shared" si="3"/>
        <v>0</v>
      </c>
      <c r="K155" s="102"/>
      <c r="L155" s="116">
        <f t="shared" si="4"/>
        <v>0</v>
      </c>
      <c r="M155" s="92">
        <f t="shared" si="5"/>
        <v>0</v>
      </c>
      <c r="N155" s="90"/>
      <c r="O155" s="117"/>
    </row>
    <row r="156" spans="1:15" s="95" customFormat="1" ht="30.6" x14ac:dyDescent="0.2">
      <c r="A156" s="112">
        <v>140</v>
      </c>
      <c r="B156" s="89"/>
      <c r="C156" s="98" t="s">
        <v>202</v>
      </c>
      <c r="D156" s="101" t="s">
        <v>62</v>
      </c>
      <c r="E156" s="100">
        <v>5950</v>
      </c>
      <c r="F156" s="90"/>
      <c r="G156" s="90"/>
      <c r="H156" s="90"/>
      <c r="I156" s="91"/>
      <c r="J156" s="92">
        <f t="shared" si="3"/>
        <v>0</v>
      </c>
      <c r="K156" s="102"/>
      <c r="L156" s="116">
        <f t="shared" si="4"/>
        <v>0</v>
      </c>
      <c r="M156" s="92">
        <f t="shared" si="5"/>
        <v>0</v>
      </c>
      <c r="N156" s="90"/>
      <c r="O156" s="117"/>
    </row>
    <row r="157" spans="1:15" s="95" customFormat="1" ht="30.6" x14ac:dyDescent="0.2">
      <c r="A157" s="112">
        <v>141</v>
      </c>
      <c r="B157" s="89"/>
      <c r="C157" s="98" t="s">
        <v>203</v>
      </c>
      <c r="D157" s="101" t="s">
        <v>62</v>
      </c>
      <c r="E157" s="100">
        <v>4200</v>
      </c>
      <c r="F157" s="90"/>
      <c r="G157" s="90"/>
      <c r="H157" s="90"/>
      <c r="I157" s="91"/>
      <c r="J157" s="92">
        <f t="shared" si="3"/>
        <v>0</v>
      </c>
      <c r="K157" s="102"/>
      <c r="L157" s="116">
        <f t="shared" si="4"/>
        <v>0</v>
      </c>
      <c r="M157" s="92">
        <f t="shared" si="5"/>
        <v>0</v>
      </c>
      <c r="N157" s="90"/>
      <c r="O157" s="117"/>
    </row>
    <row r="158" spans="1:15" s="95" customFormat="1" ht="30.6" x14ac:dyDescent="0.2">
      <c r="A158" s="112">
        <v>142</v>
      </c>
      <c r="B158" s="89"/>
      <c r="C158" s="98" t="s">
        <v>204</v>
      </c>
      <c r="D158" s="101" t="s">
        <v>62</v>
      </c>
      <c r="E158" s="100">
        <v>1400</v>
      </c>
      <c r="F158" s="90"/>
      <c r="G158" s="90"/>
      <c r="H158" s="90"/>
      <c r="I158" s="91"/>
      <c r="J158" s="92">
        <f t="shared" si="3"/>
        <v>0</v>
      </c>
      <c r="K158" s="102"/>
      <c r="L158" s="116">
        <f t="shared" si="4"/>
        <v>0</v>
      </c>
      <c r="M158" s="92">
        <f t="shared" si="5"/>
        <v>0</v>
      </c>
      <c r="N158" s="90"/>
      <c r="O158" s="117"/>
    </row>
    <row r="159" spans="1:15" s="95" customFormat="1" ht="30.6" x14ac:dyDescent="0.2">
      <c r="A159" s="112">
        <v>143</v>
      </c>
      <c r="B159" s="89"/>
      <c r="C159" s="98" t="s">
        <v>205</v>
      </c>
      <c r="D159" s="101" t="s">
        <v>62</v>
      </c>
      <c r="E159" s="100">
        <v>600</v>
      </c>
      <c r="F159" s="90"/>
      <c r="G159" s="90"/>
      <c r="H159" s="90"/>
      <c r="I159" s="91"/>
      <c r="J159" s="92">
        <f t="shared" si="3"/>
        <v>0</v>
      </c>
      <c r="K159" s="102"/>
      <c r="L159" s="116">
        <f t="shared" si="4"/>
        <v>0</v>
      </c>
      <c r="M159" s="92">
        <f t="shared" si="5"/>
        <v>0</v>
      </c>
      <c r="N159" s="90"/>
      <c r="O159" s="117"/>
    </row>
    <row r="160" spans="1:15" s="95" customFormat="1" ht="30.6" x14ac:dyDescent="0.2">
      <c r="A160" s="112">
        <v>144</v>
      </c>
      <c r="B160" s="89"/>
      <c r="C160" s="98" t="s">
        <v>206</v>
      </c>
      <c r="D160" s="101" t="s">
        <v>62</v>
      </c>
      <c r="E160" s="100">
        <v>300</v>
      </c>
      <c r="F160" s="90"/>
      <c r="G160" s="90"/>
      <c r="H160" s="90"/>
      <c r="I160" s="91"/>
      <c r="J160" s="92">
        <f t="shared" si="3"/>
        <v>0</v>
      </c>
      <c r="K160" s="102"/>
      <c r="L160" s="116">
        <f t="shared" si="4"/>
        <v>0</v>
      </c>
      <c r="M160" s="92">
        <f t="shared" si="5"/>
        <v>0</v>
      </c>
      <c r="N160" s="90"/>
      <c r="O160" s="117"/>
    </row>
    <row r="161" spans="1:15" s="95" customFormat="1" ht="40.799999999999997" x14ac:dyDescent="0.2">
      <c r="A161" s="112">
        <v>145</v>
      </c>
      <c r="B161" s="89"/>
      <c r="C161" s="98" t="s">
        <v>207</v>
      </c>
      <c r="D161" s="101" t="s">
        <v>62</v>
      </c>
      <c r="E161" s="100">
        <v>24</v>
      </c>
      <c r="F161" s="90"/>
      <c r="G161" s="90"/>
      <c r="H161" s="90"/>
      <c r="I161" s="91"/>
      <c r="J161" s="92">
        <f t="shared" si="3"/>
        <v>0</v>
      </c>
      <c r="K161" s="102"/>
      <c r="L161" s="116">
        <f t="shared" si="4"/>
        <v>0</v>
      </c>
      <c r="M161" s="92">
        <f t="shared" si="5"/>
        <v>0</v>
      </c>
      <c r="N161" s="90"/>
      <c r="O161" s="117"/>
    </row>
    <row r="162" spans="1:15" s="95" customFormat="1" ht="30.6" x14ac:dyDescent="0.2">
      <c r="A162" s="112">
        <v>146</v>
      </c>
      <c r="B162" s="89"/>
      <c r="C162" s="98" t="s">
        <v>208</v>
      </c>
      <c r="D162" s="101" t="s">
        <v>62</v>
      </c>
      <c r="E162" s="100">
        <v>10</v>
      </c>
      <c r="F162" s="90"/>
      <c r="G162" s="90"/>
      <c r="H162" s="90"/>
      <c r="I162" s="91"/>
      <c r="J162" s="92">
        <f t="shared" si="3"/>
        <v>0</v>
      </c>
      <c r="K162" s="102"/>
      <c r="L162" s="116">
        <f t="shared" si="4"/>
        <v>0</v>
      </c>
      <c r="M162" s="92">
        <f t="shared" si="5"/>
        <v>0</v>
      </c>
      <c r="N162" s="90"/>
      <c r="O162" s="117"/>
    </row>
    <row r="163" spans="1:15" s="95" customFormat="1" ht="30.6" x14ac:dyDescent="0.2">
      <c r="A163" s="112">
        <v>147</v>
      </c>
      <c r="B163" s="89"/>
      <c r="C163" s="98" t="s">
        <v>209</v>
      </c>
      <c r="D163" s="101" t="s">
        <v>62</v>
      </c>
      <c r="E163" s="100">
        <v>120</v>
      </c>
      <c r="F163" s="90"/>
      <c r="G163" s="90"/>
      <c r="H163" s="90"/>
      <c r="I163" s="91"/>
      <c r="J163" s="92">
        <f t="shared" si="3"/>
        <v>0</v>
      </c>
      <c r="K163" s="102"/>
      <c r="L163" s="116">
        <f t="shared" si="4"/>
        <v>0</v>
      </c>
      <c r="M163" s="92">
        <f t="shared" si="5"/>
        <v>0</v>
      </c>
      <c r="N163" s="90"/>
      <c r="O163" s="117"/>
    </row>
    <row r="164" spans="1:15" s="95" customFormat="1" ht="20.399999999999999" x14ac:dyDescent="0.2">
      <c r="A164" s="112">
        <v>148</v>
      </c>
      <c r="B164" s="89"/>
      <c r="C164" s="98" t="s">
        <v>210</v>
      </c>
      <c r="D164" s="99" t="s">
        <v>62</v>
      </c>
      <c r="E164" s="100">
        <v>2</v>
      </c>
      <c r="F164" s="90"/>
      <c r="G164" s="90"/>
      <c r="H164" s="90"/>
      <c r="I164" s="91"/>
      <c r="J164" s="92">
        <f t="shared" si="3"/>
        <v>0</v>
      </c>
      <c r="K164" s="102"/>
      <c r="L164" s="116">
        <f t="shared" si="4"/>
        <v>0</v>
      </c>
      <c r="M164" s="92">
        <f t="shared" si="5"/>
        <v>0</v>
      </c>
      <c r="N164" s="90"/>
      <c r="O164" s="117"/>
    </row>
    <row r="165" spans="1:15" s="95" customFormat="1" ht="20.399999999999999" x14ac:dyDescent="0.2">
      <c r="A165" s="112">
        <v>149</v>
      </c>
      <c r="B165" s="89"/>
      <c r="C165" s="98" t="s">
        <v>211</v>
      </c>
      <c r="D165" s="101" t="s">
        <v>62</v>
      </c>
      <c r="E165" s="100">
        <v>2</v>
      </c>
      <c r="F165" s="90"/>
      <c r="G165" s="90"/>
      <c r="H165" s="90"/>
      <c r="I165" s="91"/>
      <c r="J165" s="92">
        <f t="shared" si="3"/>
        <v>0</v>
      </c>
      <c r="K165" s="102"/>
      <c r="L165" s="116">
        <f t="shared" si="4"/>
        <v>0</v>
      </c>
      <c r="M165" s="92">
        <f t="shared" si="5"/>
        <v>0</v>
      </c>
      <c r="N165" s="90"/>
      <c r="O165" s="117"/>
    </row>
    <row r="166" spans="1:15" s="95" customFormat="1" ht="20.399999999999999" x14ac:dyDescent="0.2">
      <c r="A166" s="112">
        <v>150</v>
      </c>
      <c r="B166" s="89"/>
      <c r="C166" s="98" t="s">
        <v>212</v>
      </c>
      <c r="D166" s="99" t="s">
        <v>62</v>
      </c>
      <c r="E166" s="100">
        <v>2</v>
      </c>
      <c r="F166" s="90"/>
      <c r="G166" s="90"/>
      <c r="H166" s="90"/>
      <c r="I166" s="91"/>
      <c r="J166" s="92">
        <f t="shared" si="3"/>
        <v>0</v>
      </c>
      <c r="K166" s="102"/>
      <c r="L166" s="116">
        <f t="shared" si="4"/>
        <v>0</v>
      </c>
      <c r="M166" s="92">
        <f t="shared" si="5"/>
        <v>0</v>
      </c>
      <c r="N166" s="90"/>
      <c r="O166" s="117"/>
    </row>
    <row r="167" spans="1:15" s="95" customFormat="1" ht="20.399999999999999" x14ac:dyDescent="0.2">
      <c r="A167" s="112">
        <v>151</v>
      </c>
      <c r="B167" s="89"/>
      <c r="C167" s="98" t="s">
        <v>213</v>
      </c>
      <c r="D167" s="99" t="s">
        <v>62</v>
      </c>
      <c r="E167" s="100">
        <v>10</v>
      </c>
      <c r="F167" s="90"/>
      <c r="G167" s="90"/>
      <c r="H167" s="90"/>
      <c r="I167" s="91"/>
      <c r="J167" s="92">
        <f t="shared" si="3"/>
        <v>0</v>
      </c>
      <c r="K167" s="102"/>
      <c r="L167" s="116">
        <f t="shared" si="4"/>
        <v>0</v>
      </c>
      <c r="M167" s="92">
        <f t="shared" si="5"/>
        <v>0</v>
      </c>
      <c r="N167" s="90"/>
      <c r="O167" s="117"/>
    </row>
    <row r="168" spans="1:15" s="95" customFormat="1" ht="30.6" x14ac:dyDescent="0.2">
      <c r="A168" s="112">
        <v>152</v>
      </c>
      <c r="B168" s="89"/>
      <c r="C168" s="98" t="s">
        <v>214</v>
      </c>
      <c r="D168" s="99" t="s">
        <v>62</v>
      </c>
      <c r="E168" s="100">
        <v>56</v>
      </c>
      <c r="F168" s="90"/>
      <c r="G168" s="90"/>
      <c r="H168" s="90"/>
      <c r="I168" s="91"/>
      <c r="J168" s="92">
        <f t="shared" si="3"/>
        <v>0</v>
      </c>
      <c r="K168" s="102"/>
      <c r="L168" s="116">
        <f t="shared" si="4"/>
        <v>0</v>
      </c>
      <c r="M168" s="92">
        <f t="shared" si="5"/>
        <v>0</v>
      </c>
      <c r="N168" s="90"/>
      <c r="O168" s="117"/>
    </row>
    <row r="169" spans="1:15" s="95" customFormat="1" ht="20.399999999999999" x14ac:dyDescent="0.2">
      <c r="A169" s="112">
        <v>153</v>
      </c>
      <c r="B169" s="89"/>
      <c r="C169" s="98" t="s">
        <v>215</v>
      </c>
      <c r="D169" s="101" t="s">
        <v>62</v>
      </c>
      <c r="E169" s="100">
        <v>1</v>
      </c>
      <c r="F169" s="90"/>
      <c r="G169" s="90"/>
      <c r="H169" s="90"/>
      <c r="I169" s="91"/>
      <c r="J169" s="92">
        <f t="shared" si="3"/>
        <v>0</v>
      </c>
      <c r="K169" s="102"/>
      <c r="L169" s="116">
        <f t="shared" si="4"/>
        <v>0</v>
      </c>
      <c r="M169" s="92">
        <f t="shared" si="5"/>
        <v>0</v>
      </c>
      <c r="N169" s="90"/>
      <c r="O169" s="117"/>
    </row>
    <row r="170" spans="1:15" s="95" customFormat="1" ht="20.399999999999999" x14ac:dyDescent="0.2">
      <c r="A170" s="112">
        <v>154</v>
      </c>
      <c r="B170" s="89"/>
      <c r="C170" s="98" t="s">
        <v>216</v>
      </c>
      <c r="D170" s="101" t="s">
        <v>217</v>
      </c>
      <c r="E170" s="100">
        <v>1</v>
      </c>
      <c r="F170" s="90"/>
      <c r="G170" s="90"/>
      <c r="H170" s="90"/>
      <c r="I170" s="91"/>
      <c r="J170" s="92">
        <f t="shared" si="3"/>
        <v>0</v>
      </c>
      <c r="K170" s="102"/>
      <c r="L170" s="116">
        <f t="shared" si="4"/>
        <v>0</v>
      </c>
      <c r="M170" s="92">
        <f t="shared" si="5"/>
        <v>0</v>
      </c>
      <c r="N170" s="90"/>
      <c r="O170" s="117"/>
    </row>
    <row r="171" spans="1:15" s="95" customFormat="1" ht="20.399999999999999" x14ac:dyDescent="0.2">
      <c r="A171" s="112">
        <v>155</v>
      </c>
      <c r="B171" s="89"/>
      <c r="C171" s="98" t="s">
        <v>218</v>
      </c>
      <c r="D171" s="99" t="s">
        <v>217</v>
      </c>
      <c r="E171" s="100">
        <v>1</v>
      </c>
      <c r="F171" s="90"/>
      <c r="G171" s="90"/>
      <c r="H171" s="90"/>
      <c r="I171" s="91"/>
      <c r="J171" s="92">
        <f t="shared" si="3"/>
        <v>0</v>
      </c>
      <c r="K171" s="102"/>
      <c r="L171" s="116">
        <f t="shared" si="4"/>
        <v>0</v>
      </c>
      <c r="M171" s="92">
        <f t="shared" si="5"/>
        <v>0</v>
      </c>
      <c r="N171" s="90"/>
      <c r="O171" s="117"/>
    </row>
    <row r="172" spans="1:15" s="95" customFormat="1" ht="20.399999999999999" x14ac:dyDescent="0.2">
      <c r="A172" s="112">
        <v>156</v>
      </c>
      <c r="B172" s="89"/>
      <c r="C172" s="98" t="s">
        <v>219</v>
      </c>
      <c r="D172" s="101" t="s">
        <v>217</v>
      </c>
      <c r="E172" s="100">
        <v>1</v>
      </c>
      <c r="F172" s="90"/>
      <c r="G172" s="90"/>
      <c r="H172" s="90"/>
      <c r="I172" s="91"/>
      <c r="J172" s="92">
        <f t="shared" si="3"/>
        <v>0</v>
      </c>
      <c r="K172" s="102"/>
      <c r="L172" s="116">
        <f t="shared" si="4"/>
        <v>0</v>
      </c>
      <c r="M172" s="92">
        <f t="shared" si="5"/>
        <v>0</v>
      </c>
      <c r="N172" s="90"/>
      <c r="O172" s="117"/>
    </row>
    <row r="173" spans="1:15" s="95" customFormat="1" ht="20.399999999999999" x14ac:dyDescent="0.2">
      <c r="A173" s="112">
        <v>157</v>
      </c>
      <c r="B173" s="89"/>
      <c r="C173" s="98" t="s">
        <v>220</v>
      </c>
      <c r="D173" s="101" t="s">
        <v>217</v>
      </c>
      <c r="E173" s="100">
        <v>1</v>
      </c>
      <c r="F173" s="90"/>
      <c r="G173" s="90"/>
      <c r="H173" s="90"/>
      <c r="I173" s="91"/>
      <c r="J173" s="92">
        <f t="shared" si="3"/>
        <v>0</v>
      </c>
      <c r="K173" s="102"/>
      <c r="L173" s="116">
        <f t="shared" si="4"/>
        <v>0</v>
      </c>
      <c r="M173" s="92">
        <f t="shared" si="5"/>
        <v>0</v>
      </c>
      <c r="N173" s="90"/>
      <c r="O173" s="117"/>
    </row>
    <row r="174" spans="1:15" s="95" customFormat="1" ht="20.399999999999999" x14ac:dyDescent="0.2">
      <c r="A174" s="112">
        <v>158</v>
      </c>
      <c r="B174" s="89"/>
      <c r="C174" s="98" t="s">
        <v>221</v>
      </c>
      <c r="D174" s="101" t="s">
        <v>217</v>
      </c>
      <c r="E174" s="100">
        <v>1</v>
      </c>
      <c r="F174" s="90"/>
      <c r="G174" s="90"/>
      <c r="H174" s="90"/>
      <c r="I174" s="91"/>
      <c r="J174" s="92">
        <f t="shared" si="3"/>
        <v>0</v>
      </c>
      <c r="K174" s="102"/>
      <c r="L174" s="116">
        <f t="shared" si="4"/>
        <v>0</v>
      </c>
      <c r="M174" s="92">
        <f t="shared" si="5"/>
        <v>0</v>
      </c>
      <c r="N174" s="90"/>
      <c r="O174" s="117"/>
    </row>
    <row r="175" spans="1:15" s="95" customFormat="1" ht="20.399999999999999" x14ac:dyDescent="0.2">
      <c r="A175" s="112">
        <v>159</v>
      </c>
      <c r="B175" s="89"/>
      <c r="C175" s="98" t="s">
        <v>222</v>
      </c>
      <c r="D175" s="101" t="s">
        <v>217</v>
      </c>
      <c r="E175" s="100">
        <v>2</v>
      </c>
      <c r="F175" s="90"/>
      <c r="G175" s="90"/>
      <c r="H175" s="90"/>
      <c r="I175" s="91"/>
      <c r="J175" s="92">
        <f t="shared" si="3"/>
        <v>0</v>
      </c>
      <c r="K175" s="102"/>
      <c r="L175" s="116">
        <f t="shared" si="4"/>
        <v>0</v>
      </c>
      <c r="M175" s="92">
        <f t="shared" si="5"/>
        <v>0</v>
      </c>
      <c r="N175" s="90"/>
      <c r="O175" s="117"/>
    </row>
    <row r="176" spans="1:15" s="95" customFormat="1" ht="20.399999999999999" x14ac:dyDescent="0.2">
      <c r="A176" s="112">
        <v>160</v>
      </c>
      <c r="B176" s="89"/>
      <c r="C176" s="98" t="s">
        <v>223</v>
      </c>
      <c r="D176" s="101" t="s">
        <v>62</v>
      </c>
      <c r="E176" s="100">
        <v>90</v>
      </c>
      <c r="F176" s="90"/>
      <c r="G176" s="90"/>
      <c r="H176" s="90"/>
      <c r="I176" s="91"/>
      <c r="J176" s="92">
        <f t="shared" si="3"/>
        <v>0</v>
      </c>
      <c r="K176" s="102"/>
      <c r="L176" s="116">
        <f t="shared" si="4"/>
        <v>0</v>
      </c>
      <c r="M176" s="92">
        <f t="shared" si="5"/>
        <v>0</v>
      </c>
      <c r="N176" s="90"/>
      <c r="O176" s="117"/>
    </row>
    <row r="177" spans="1:15" s="95" customFormat="1" ht="30.6" x14ac:dyDescent="0.2">
      <c r="A177" s="112">
        <v>161</v>
      </c>
      <c r="B177" s="89"/>
      <c r="C177" s="98" t="s">
        <v>224</v>
      </c>
      <c r="D177" s="101" t="s">
        <v>62</v>
      </c>
      <c r="E177" s="100">
        <v>75</v>
      </c>
      <c r="F177" s="90"/>
      <c r="G177" s="90"/>
      <c r="H177" s="90"/>
      <c r="I177" s="91"/>
      <c r="J177" s="92">
        <f t="shared" si="3"/>
        <v>0</v>
      </c>
      <c r="K177" s="102"/>
      <c r="L177" s="116">
        <f t="shared" si="4"/>
        <v>0</v>
      </c>
      <c r="M177" s="92">
        <f t="shared" si="5"/>
        <v>0</v>
      </c>
      <c r="N177" s="90"/>
      <c r="O177" s="117"/>
    </row>
    <row r="178" spans="1:15" s="95" customFormat="1" ht="10.199999999999999" x14ac:dyDescent="0.2">
      <c r="A178" s="112">
        <v>162</v>
      </c>
      <c r="B178" s="89"/>
      <c r="C178" s="98" t="s">
        <v>225</v>
      </c>
      <c r="D178" s="101" t="s">
        <v>62</v>
      </c>
      <c r="E178" s="100">
        <v>25</v>
      </c>
      <c r="F178" s="90"/>
      <c r="G178" s="90"/>
      <c r="H178" s="90"/>
      <c r="I178" s="91"/>
      <c r="J178" s="92">
        <f t="shared" si="3"/>
        <v>0</v>
      </c>
      <c r="K178" s="102"/>
      <c r="L178" s="116">
        <f t="shared" si="4"/>
        <v>0</v>
      </c>
      <c r="M178" s="92">
        <f t="shared" si="5"/>
        <v>0</v>
      </c>
      <c r="N178" s="90"/>
      <c r="O178" s="117"/>
    </row>
    <row r="179" spans="1:15" s="95" customFormat="1" ht="10.199999999999999" x14ac:dyDescent="0.2">
      <c r="A179" s="112">
        <v>163</v>
      </c>
      <c r="B179" s="89"/>
      <c r="C179" s="98" t="s">
        <v>226</v>
      </c>
      <c r="D179" s="101" t="s">
        <v>62</v>
      </c>
      <c r="E179" s="100">
        <v>46</v>
      </c>
      <c r="F179" s="90"/>
      <c r="G179" s="90"/>
      <c r="H179" s="90"/>
      <c r="I179" s="91"/>
      <c r="J179" s="92">
        <f t="shared" si="3"/>
        <v>0</v>
      </c>
      <c r="K179" s="102"/>
      <c r="L179" s="116">
        <f t="shared" si="4"/>
        <v>0</v>
      </c>
      <c r="M179" s="92">
        <f t="shared" si="5"/>
        <v>0</v>
      </c>
      <c r="N179" s="90"/>
      <c r="O179" s="117"/>
    </row>
    <row r="180" spans="1:15" s="95" customFormat="1" ht="10.8" thickBot="1" x14ac:dyDescent="0.25">
      <c r="A180" s="112">
        <v>164</v>
      </c>
      <c r="B180" s="89"/>
      <c r="C180" s="98" t="s">
        <v>227</v>
      </c>
      <c r="D180" s="101" t="s">
        <v>62</v>
      </c>
      <c r="E180" s="100">
        <v>4</v>
      </c>
      <c r="F180" s="90"/>
      <c r="G180" s="90"/>
      <c r="H180" s="90"/>
      <c r="I180" s="91"/>
      <c r="J180" s="92">
        <f t="shared" si="3"/>
        <v>0</v>
      </c>
      <c r="K180" s="102"/>
      <c r="L180" s="116">
        <f t="shared" si="4"/>
        <v>0</v>
      </c>
      <c r="M180" s="92">
        <f t="shared" si="5"/>
        <v>0</v>
      </c>
      <c r="N180" s="90"/>
      <c r="O180" s="117"/>
    </row>
    <row r="181" spans="1:15" ht="26.25" customHeight="1" thickBot="1" x14ac:dyDescent="0.3">
      <c r="A181" s="27"/>
      <c r="B181" s="27"/>
      <c r="C181" s="28"/>
      <c r="D181" s="29"/>
      <c r="E181" s="30"/>
      <c r="F181" s="31"/>
      <c r="G181" s="131" t="s">
        <v>8</v>
      </c>
      <c r="H181" s="132"/>
      <c r="I181" s="132"/>
      <c r="J181" s="32">
        <f>SUM(J17:J180)</f>
        <v>0</v>
      </c>
      <c r="K181" s="133" t="s">
        <v>13</v>
      </c>
      <c r="L181" s="134"/>
      <c r="M181" s="41">
        <f>SUM(M17:M180)</f>
        <v>0</v>
      </c>
      <c r="N181" s="33"/>
    </row>
    <row r="182" spans="1:15" x14ac:dyDescent="0.25">
      <c r="A182" s="6"/>
      <c r="B182" s="26"/>
      <c r="C182" s="2"/>
      <c r="D182" s="6"/>
      <c r="E182" s="6"/>
      <c r="F182" s="18"/>
      <c r="G182" s="18"/>
      <c r="H182" s="18"/>
      <c r="I182" s="11"/>
      <c r="J182" s="15"/>
      <c r="K182" s="6"/>
      <c r="L182" s="12"/>
      <c r="M182" s="7"/>
      <c r="N182" s="7"/>
    </row>
    <row r="183" spans="1:15" ht="21.75" customHeight="1" x14ac:dyDescent="0.3">
      <c r="A183" s="49" t="s">
        <v>47</v>
      </c>
      <c r="B183" s="49"/>
      <c r="C183" s="49"/>
      <c r="D183" s="49"/>
      <c r="E183" s="49"/>
      <c r="F183" s="51"/>
      <c r="G183" s="51"/>
      <c r="H183" s="51"/>
      <c r="I183" s="52"/>
      <c r="J183" s="53"/>
      <c r="K183" s="49"/>
      <c r="L183" s="52"/>
      <c r="M183" s="53"/>
      <c r="N183" s="53"/>
      <c r="O183" s="49"/>
    </row>
    <row r="184" spans="1:15" ht="9" customHeight="1" x14ac:dyDescent="0.3">
      <c r="A184" s="57"/>
      <c r="B184" s="58"/>
      <c r="C184" s="59"/>
      <c r="D184" s="57"/>
      <c r="E184" s="57"/>
      <c r="F184" s="60"/>
      <c r="G184" s="60"/>
      <c r="H184" s="61"/>
      <c r="I184" s="62"/>
      <c r="J184" s="63"/>
      <c r="K184" s="54"/>
      <c r="L184" s="55"/>
      <c r="M184" s="56"/>
      <c r="N184" s="56"/>
      <c r="O184" s="49"/>
    </row>
    <row r="185" spans="1:15" ht="9" customHeight="1" x14ac:dyDescent="0.3">
      <c r="A185" s="57"/>
      <c r="B185" s="58"/>
      <c r="C185" s="59"/>
      <c r="D185" s="57"/>
      <c r="E185" s="57"/>
      <c r="F185" s="60"/>
      <c r="G185" s="60"/>
      <c r="H185" s="61"/>
      <c r="I185" s="62"/>
      <c r="J185" s="63"/>
      <c r="K185" s="54"/>
      <c r="L185" s="55"/>
      <c r="M185" s="56"/>
      <c r="N185" s="56"/>
      <c r="O185" s="49"/>
    </row>
    <row r="186" spans="1:15" ht="14.4" x14ac:dyDescent="0.3">
      <c r="A186" s="64" t="s">
        <v>16</v>
      </c>
      <c r="B186" s="59"/>
      <c r="C186" s="65"/>
      <c r="D186" s="66" t="s">
        <v>9</v>
      </c>
      <c r="E186" s="66"/>
      <c r="F186" s="67"/>
      <c r="G186" s="67"/>
      <c r="H186" s="68"/>
      <c r="I186" s="69"/>
      <c r="J186" s="70"/>
      <c r="K186" s="71"/>
      <c r="L186" s="55"/>
      <c r="M186" s="56"/>
      <c r="N186" s="56"/>
      <c r="O186" s="49"/>
    </row>
    <row r="187" spans="1:15" ht="14.4" x14ac:dyDescent="0.3">
      <c r="A187" s="57"/>
      <c r="B187" s="57"/>
      <c r="C187" s="59"/>
      <c r="D187" s="57"/>
      <c r="E187" s="57"/>
      <c r="F187" s="60"/>
      <c r="G187" s="60"/>
      <c r="H187" s="61"/>
      <c r="I187" s="62"/>
      <c r="J187" s="63"/>
      <c r="K187" s="54"/>
      <c r="L187" s="55"/>
      <c r="M187" s="56"/>
      <c r="N187" s="56"/>
      <c r="O187" s="49"/>
    </row>
    <row r="188" spans="1:15" ht="13.8" x14ac:dyDescent="0.25">
      <c r="A188" s="37"/>
      <c r="B188" s="37"/>
      <c r="C188" s="38"/>
      <c r="D188" s="37"/>
      <c r="E188" s="37"/>
      <c r="F188" s="39"/>
      <c r="G188" s="39"/>
      <c r="H188" s="34"/>
      <c r="I188" s="35"/>
      <c r="J188" s="36"/>
      <c r="K188" s="8"/>
      <c r="L188" s="13"/>
      <c r="M188" s="9"/>
      <c r="N188" s="9"/>
    </row>
    <row r="189" spans="1:15" ht="13.8" x14ac:dyDescent="0.25">
      <c r="A189" s="38"/>
      <c r="B189" s="38"/>
      <c r="C189" s="38"/>
      <c r="D189" s="38"/>
      <c r="E189" s="38"/>
      <c r="F189" s="38"/>
      <c r="G189" s="38"/>
      <c r="H189" s="23"/>
      <c r="I189" s="23"/>
      <c r="J189" s="23"/>
      <c r="L189"/>
      <c r="M189"/>
      <c r="N189"/>
    </row>
  </sheetData>
  <sheetProtection selectLockedCells="1"/>
  <mergeCells count="17">
    <mergeCell ref="O14:O15"/>
    <mergeCell ref="G181:I181"/>
    <mergeCell ref="K181:L181"/>
    <mergeCell ref="J14:J15"/>
    <mergeCell ref="K14:K15"/>
    <mergeCell ref="L14:L15"/>
    <mergeCell ref="M14:M15"/>
    <mergeCell ref="N14:N15"/>
    <mergeCell ref="A8:N8"/>
    <mergeCell ref="A14:A15"/>
    <mergeCell ref="B14:B15"/>
    <mergeCell ref="C14:C15"/>
    <mergeCell ref="D14:D15"/>
    <mergeCell ref="E14:E15"/>
    <mergeCell ref="F14:G14"/>
    <mergeCell ref="H14:H15"/>
    <mergeCell ref="I14:I15"/>
  </mergeCells>
  <printOptions horizontalCentered="1"/>
  <pageMargins left="0.11811023622047245" right="0.11811023622047245" top="0.15748031496062992" bottom="0" header="0.31496062992125984" footer="0.31496062992125984"/>
  <pageSetup paperSize="9" scale="74" fitToHeight="0" orientation="landscape"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972312-6F6A-4805-B457-42B57B55737A}">
  <dimension ref="A1:O76"/>
  <sheetViews>
    <sheetView view="pageBreakPreview" zoomScale="90" zoomScaleNormal="100" zoomScaleSheetLayoutView="90" workbookViewId="0">
      <selection activeCell="O17" sqref="O17:O64"/>
    </sheetView>
  </sheetViews>
  <sheetFormatPr defaultColWidth="9.109375" defaultRowHeight="13.2" x14ac:dyDescent="0.25"/>
  <cols>
    <col min="1" max="1" width="4.5546875" customWidth="1"/>
    <col min="2" max="2" width="6.109375" customWidth="1"/>
    <col min="3" max="3" width="60.6640625" customWidth="1"/>
    <col min="4" max="4" width="6" customWidth="1"/>
    <col min="5" max="5" width="8" customWidth="1"/>
    <col min="6" max="6" width="20.6640625" style="5" customWidth="1"/>
    <col min="7" max="7" width="10" style="5" customWidth="1"/>
    <col min="8" max="8" width="8.5546875" style="5" customWidth="1"/>
    <col min="9" max="9" width="9.6640625" style="1" customWidth="1"/>
    <col min="10" max="10" width="10.109375" style="16" customWidth="1"/>
    <col min="11" max="11" width="7.44140625" customWidth="1"/>
    <col min="12" max="12" width="9.6640625" style="1" customWidth="1"/>
    <col min="13" max="13" width="10.88671875" style="16" customWidth="1"/>
    <col min="14" max="14" width="13.5546875" style="16" customWidth="1"/>
    <col min="15" max="15" width="9.109375" customWidth="1"/>
  </cols>
  <sheetData>
    <row r="1" spans="1:15" x14ac:dyDescent="0.25">
      <c r="A1" s="2" t="s">
        <v>0</v>
      </c>
      <c r="B1" s="2"/>
      <c r="C1" s="3"/>
      <c r="D1" s="2"/>
      <c r="E1" s="2"/>
      <c r="F1" s="17"/>
      <c r="G1" s="17"/>
      <c r="H1" s="17"/>
      <c r="I1" s="10"/>
      <c r="J1" s="14"/>
      <c r="K1" s="2"/>
      <c r="L1" s="10"/>
      <c r="M1" s="14"/>
      <c r="N1" s="14"/>
    </row>
    <row r="2" spans="1:15" ht="15.6" x14ac:dyDescent="0.3">
      <c r="A2" s="2"/>
      <c r="B2" s="2"/>
      <c r="C2" s="3"/>
      <c r="D2" s="2"/>
      <c r="E2" s="2"/>
      <c r="F2" s="17"/>
      <c r="G2" s="17"/>
      <c r="H2" s="17"/>
      <c r="I2" s="10"/>
      <c r="J2" s="14"/>
      <c r="K2" s="2"/>
      <c r="L2" s="10"/>
      <c r="M2" s="14"/>
      <c r="N2" s="50" t="s">
        <v>18</v>
      </c>
    </row>
    <row r="3" spans="1:15" x14ac:dyDescent="0.25">
      <c r="A3" s="2"/>
      <c r="B3" s="2"/>
      <c r="C3" s="4"/>
      <c r="D3" s="2"/>
      <c r="E3" s="2"/>
      <c r="F3" s="17"/>
      <c r="G3" s="17"/>
      <c r="H3" s="17"/>
      <c r="I3" s="10"/>
      <c r="J3" s="14"/>
      <c r="K3" s="2"/>
      <c r="L3" s="10"/>
      <c r="M3" s="14"/>
      <c r="N3" s="14"/>
    </row>
    <row r="4" spans="1:15" x14ac:dyDescent="0.25">
      <c r="A4" s="2"/>
      <c r="B4" s="2"/>
      <c r="C4" s="2"/>
      <c r="D4" s="2"/>
      <c r="E4" s="2"/>
      <c r="F4" s="17"/>
      <c r="G4" s="17"/>
      <c r="H4" s="17"/>
      <c r="I4" s="10"/>
      <c r="J4" s="14"/>
      <c r="K4" s="2"/>
      <c r="L4" s="10"/>
      <c r="M4" s="14"/>
      <c r="N4" s="14"/>
    </row>
    <row r="5" spans="1:15" x14ac:dyDescent="0.25">
      <c r="A5" s="2" t="s">
        <v>1</v>
      </c>
      <c r="B5" s="2"/>
      <c r="C5" s="19" t="s">
        <v>21</v>
      </c>
      <c r="D5" s="2"/>
      <c r="E5" s="2"/>
      <c r="F5" s="17"/>
      <c r="G5" s="17"/>
      <c r="H5" s="17"/>
      <c r="I5" s="10"/>
      <c r="J5" s="14"/>
      <c r="K5" s="2"/>
      <c r="L5" s="10"/>
      <c r="M5" s="14"/>
      <c r="N5" s="14"/>
    </row>
    <row r="6" spans="1:15" x14ac:dyDescent="0.25">
      <c r="A6" s="2"/>
      <c r="B6" s="2"/>
      <c r="C6" s="2" t="s">
        <v>22</v>
      </c>
      <c r="D6" s="2"/>
      <c r="E6" s="2"/>
      <c r="F6" s="17"/>
      <c r="G6" s="17"/>
      <c r="H6" s="17"/>
      <c r="I6" s="10"/>
      <c r="J6" s="14"/>
      <c r="K6" s="2"/>
      <c r="L6" s="10"/>
      <c r="M6" s="14"/>
      <c r="N6" s="14"/>
    </row>
    <row r="7" spans="1:15" x14ac:dyDescent="0.25">
      <c r="A7" s="2"/>
      <c r="B7" s="2"/>
      <c r="C7" s="2" t="s">
        <v>23</v>
      </c>
      <c r="D7" s="2"/>
      <c r="E7" s="2"/>
      <c r="F7" s="17"/>
      <c r="G7" s="17"/>
      <c r="H7" s="17"/>
      <c r="I7" s="10"/>
      <c r="J7" s="14"/>
      <c r="K7" s="2"/>
      <c r="L7" s="10"/>
      <c r="M7" s="14"/>
      <c r="N7" s="14"/>
    </row>
    <row r="8" spans="1:15" ht="20.25" customHeight="1" x14ac:dyDescent="0.35">
      <c r="A8" s="124" t="s">
        <v>58</v>
      </c>
      <c r="B8" s="124"/>
      <c r="C8" s="124"/>
      <c r="D8" s="124"/>
      <c r="E8" s="124"/>
      <c r="F8" s="124"/>
      <c r="G8" s="124"/>
      <c r="H8" s="124"/>
      <c r="I8" s="124"/>
      <c r="J8" s="124"/>
      <c r="K8" s="124"/>
      <c r="L8" s="124"/>
      <c r="M8" s="124"/>
      <c r="N8" s="124"/>
    </row>
    <row r="9" spans="1:15" ht="22.2" customHeight="1" x14ac:dyDescent="0.35">
      <c r="A9" s="43"/>
      <c r="B9" s="44"/>
      <c r="C9" s="44"/>
      <c r="D9" s="44"/>
      <c r="E9" s="44"/>
      <c r="F9" s="44"/>
      <c r="G9" s="44"/>
      <c r="H9" s="44"/>
      <c r="I9" s="20"/>
      <c r="J9" s="21"/>
      <c r="K9" s="44"/>
      <c r="L9" s="20"/>
      <c r="M9" s="21"/>
      <c r="N9" s="21"/>
    </row>
    <row r="10" spans="1:15" ht="21" x14ac:dyDescent="0.4">
      <c r="A10" s="22" t="s">
        <v>2</v>
      </c>
      <c r="B10" s="23"/>
      <c r="D10" s="48" t="s">
        <v>40</v>
      </c>
      <c r="E10" s="75"/>
      <c r="F10" s="76"/>
      <c r="G10" s="113"/>
      <c r="H10" s="113"/>
      <c r="I10" s="114"/>
      <c r="J10" s="14"/>
      <c r="K10" s="2"/>
      <c r="L10" s="10"/>
      <c r="M10" s="14"/>
      <c r="N10" s="14"/>
    </row>
    <row r="11" spans="1:15" ht="20.399999999999999" x14ac:dyDescent="0.35">
      <c r="A11" s="22"/>
      <c r="B11" s="2"/>
      <c r="C11" s="24"/>
      <c r="D11" s="75"/>
      <c r="E11" s="75"/>
      <c r="F11" s="76"/>
      <c r="G11" s="17"/>
      <c r="H11" s="17"/>
      <c r="I11" s="10"/>
      <c r="J11" s="14"/>
      <c r="K11" s="2"/>
      <c r="L11" s="10"/>
      <c r="M11" s="14"/>
      <c r="N11" s="14"/>
    </row>
    <row r="12" spans="1:15" ht="13.8" x14ac:dyDescent="0.25">
      <c r="A12" s="22" t="s">
        <v>57</v>
      </c>
      <c r="B12" s="2"/>
      <c r="C12" s="2"/>
      <c r="D12" s="2"/>
      <c r="E12" s="25"/>
      <c r="F12" s="17"/>
      <c r="G12" s="17"/>
      <c r="H12" s="17"/>
      <c r="I12" s="10"/>
      <c r="J12" s="14"/>
      <c r="K12" s="2"/>
      <c r="L12" s="10"/>
      <c r="M12" s="14"/>
      <c r="N12" s="14"/>
    </row>
    <row r="13" spans="1:15" x14ac:dyDescent="0.25">
      <c r="A13" s="2"/>
      <c r="B13" s="2"/>
      <c r="C13" s="2"/>
      <c r="D13" s="2"/>
      <c r="E13" s="2"/>
      <c r="F13" s="17"/>
      <c r="G13" s="17"/>
      <c r="H13" s="17"/>
      <c r="I13" s="10"/>
      <c r="J13" s="14"/>
      <c r="K13" s="2"/>
      <c r="L13" s="10"/>
      <c r="M13" s="14"/>
      <c r="N13" s="14"/>
    </row>
    <row r="14" spans="1:15" ht="12.75" customHeight="1" x14ac:dyDescent="0.25">
      <c r="A14" s="125" t="s">
        <v>3</v>
      </c>
      <c r="B14" s="125" t="s">
        <v>26</v>
      </c>
      <c r="C14" s="125" t="s">
        <v>15</v>
      </c>
      <c r="D14" s="125" t="s">
        <v>12</v>
      </c>
      <c r="E14" s="125" t="s">
        <v>17</v>
      </c>
      <c r="F14" s="127" t="s">
        <v>4</v>
      </c>
      <c r="G14" s="128"/>
      <c r="H14" s="125" t="s">
        <v>5</v>
      </c>
      <c r="I14" s="129" t="s">
        <v>54</v>
      </c>
      <c r="J14" s="135" t="s">
        <v>6</v>
      </c>
      <c r="K14" s="135" t="s">
        <v>7</v>
      </c>
      <c r="L14" s="129" t="s">
        <v>53</v>
      </c>
      <c r="M14" s="135" t="s">
        <v>10</v>
      </c>
      <c r="N14" s="125" t="s">
        <v>11</v>
      </c>
      <c r="O14" s="125" t="s">
        <v>19</v>
      </c>
    </row>
    <row r="15" spans="1:15" ht="47.25" customHeight="1" x14ac:dyDescent="0.25">
      <c r="A15" s="126"/>
      <c r="B15" s="126"/>
      <c r="C15" s="126"/>
      <c r="D15" s="126"/>
      <c r="E15" s="126"/>
      <c r="F15" s="88" t="s">
        <v>44</v>
      </c>
      <c r="G15" s="88" t="s">
        <v>45</v>
      </c>
      <c r="H15" s="126"/>
      <c r="I15" s="130"/>
      <c r="J15" s="136"/>
      <c r="K15" s="136"/>
      <c r="L15" s="130"/>
      <c r="M15" s="136"/>
      <c r="N15" s="126"/>
      <c r="O15" s="126"/>
    </row>
    <row r="16" spans="1:15" ht="12.75" customHeight="1" x14ac:dyDescent="0.25">
      <c r="A16" s="45">
        <v>1</v>
      </c>
      <c r="B16" s="45">
        <v>2</v>
      </c>
      <c r="C16" s="47">
        <v>3</v>
      </c>
      <c r="D16" s="45">
        <v>4</v>
      </c>
      <c r="E16" s="45">
        <v>5</v>
      </c>
      <c r="F16" s="40">
        <v>6</v>
      </c>
      <c r="G16" s="46">
        <v>7</v>
      </c>
      <c r="H16" s="45">
        <v>8</v>
      </c>
      <c r="I16" s="45">
        <v>9</v>
      </c>
      <c r="J16" s="46">
        <v>10</v>
      </c>
      <c r="K16" s="46">
        <v>11</v>
      </c>
      <c r="L16" s="46">
        <v>12</v>
      </c>
      <c r="M16" s="46">
        <v>13</v>
      </c>
      <c r="N16" s="46">
        <v>14</v>
      </c>
      <c r="O16" s="42">
        <v>15</v>
      </c>
    </row>
    <row r="17" spans="1:15" s="95" customFormat="1" ht="30.6" x14ac:dyDescent="0.2">
      <c r="A17" s="112">
        <v>1</v>
      </c>
      <c r="B17" s="89"/>
      <c r="C17" s="98" t="s">
        <v>228</v>
      </c>
      <c r="D17" s="101" t="s">
        <v>62</v>
      </c>
      <c r="E17" s="100">
        <v>10</v>
      </c>
      <c r="F17" s="90"/>
      <c r="G17" s="90"/>
      <c r="H17" s="90"/>
      <c r="I17" s="91"/>
      <c r="J17" s="92">
        <f t="shared" ref="J17:J64" si="0">E17*I17</f>
        <v>0</v>
      </c>
      <c r="K17" s="93"/>
      <c r="L17" s="116">
        <f t="shared" ref="L17:L64" si="1">(I17*K17)+I17</f>
        <v>0</v>
      </c>
      <c r="M17" s="92">
        <f t="shared" ref="M17:M64" si="2">E17*L17</f>
        <v>0</v>
      </c>
      <c r="N17" s="90"/>
      <c r="O17" s="117"/>
    </row>
    <row r="18" spans="1:15" s="95" customFormat="1" ht="51" x14ac:dyDescent="0.2">
      <c r="A18" s="112">
        <v>2</v>
      </c>
      <c r="B18" s="89"/>
      <c r="C18" s="98" t="s">
        <v>229</v>
      </c>
      <c r="D18" s="101" t="s">
        <v>62</v>
      </c>
      <c r="E18" s="100">
        <v>6</v>
      </c>
      <c r="F18" s="90"/>
      <c r="G18" s="90"/>
      <c r="H18" s="90"/>
      <c r="I18" s="91"/>
      <c r="J18" s="92">
        <f t="shared" si="0"/>
        <v>0</v>
      </c>
      <c r="K18" s="93"/>
      <c r="L18" s="116">
        <f t="shared" si="1"/>
        <v>0</v>
      </c>
      <c r="M18" s="92">
        <f t="shared" si="2"/>
        <v>0</v>
      </c>
      <c r="N18" s="90"/>
      <c r="O18" s="117"/>
    </row>
    <row r="19" spans="1:15" s="95" customFormat="1" ht="51" x14ac:dyDescent="0.2">
      <c r="A19" s="112">
        <v>3</v>
      </c>
      <c r="B19" s="89"/>
      <c r="C19" s="98" t="s">
        <v>230</v>
      </c>
      <c r="D19" s="101" t="s">
        <v>62</v>
      </c>
      <c r="E19" s="100">
        <v>13</v>
      </c>
      <c r="F19" s="90"/>
      <c r="G19" s="90"/>
      <c r="H19" s="90"/>
      <c r="I19" s="91"/>
      <c r="J19" s="92">
        <f t="shared" si="0"/>
        <v>0</v>
      </c>
      <c r="K19" s="93"/>
      <c r="L19" s="116">
        <f t="shared" si="1"/>
        <v>0</v>
      </c>
      <c r="M19" s="92">
        <f t="shared" si="2"/>
        <v>0</v>
      </c>
      <c r="N19" s="90"/>
      <c r="O19" s="117"/>
    </row>
    <row r="20" spans="1:15" s="95" customFormat="1" ht="51" x14ac:dyDescent="0.2">
      <c r="A20" s="112">
        <v>4</v>
      </c>
      <c r="B20" s="89"/>
      <c r="C20" s="98" t="s">
        <v>231</v>
      </c>
      <c r="D20" s="99" t="s">
        <v>62</v>
      </c>
      <c r="E20" s="100">
        <v>38</v>
      </c>
      <c r="F20" s="90"/>
      <c r="G20" s="90"/>
      <c r="H20" s="90"/>
      <c r="I20" s="91"/>
      <c r="J20" s="92">
        <f t="shared" si="0"/>
        <v>0</v>
      </c>
      <c r="K20" s="93"/>
      <c r="L20" s="116">
        <f t="shared" si="1"/>
        <v>0</v>
      </c>
      <c r="M20" s="92">
        <f t="shared" si="2"/>
        <v>0</v>
      </c>
      <c r="N20" s="90"/>
      <c r="O20" s="117"/>
    </row>
    <row r="21" spans="1:15" s="95" customFormat="1" ht="51" x14ac:dyDescent="0.2">
      <c r="A21" s="112">
        <v>5</v>
      </c>
      <c r="B21" s="89"/>
      <c r="C21" s="98" t="s">
        <v>232</v>
      </c>
      <c r="D21" s="101" t="s">
        <v>62</v>
      </c>
      <c r="E21" s="100">
        <v>8</v>
      </c>
      <c r="F21" s="90"/>
      <c r="G21" s="90"/>
      <c r="H21" s="90"/>
      <c r="I21" s="91"/>
      <c r="J21" s="92">
        <f t="shared" si="0"/>
        <v>0</v>
      </c>
      <c r="K21" s="93"/>
      <c r="L21" s="116">
        <f t="shared" si="1"/>
        <v>0</v>
      </c>
      <c r="M21" s="92">
        <f t="shared" si="2"/>
        <v>0</v>
      </c>
      <c r="N21" s="90"/>
      <c r="O21" s="118"/>
    </row>
    <row r="22" spans="1:15" s="95" customFormat="1" ht="40.799999999999997" x14ac:dyDescent="0.2">
      <c r="A22" s="112">
        <v>6</v>
      </c>
      <c r="B22" s="89"/>
      <c r="C22" s="98" t="s">
        <v>233</v>
      </c>
      <c r="D22" s="99" t="s">
        <v>62</v>
      </c>
      <c r="E22" s="100">
        <v>80</v>
      </c>
      <c r="F22" s="90"/>
      <c r="G22" s="90"/>
      <c r="H22" s="90"/>
      <c r="I22" s="91"/>
      <c r="J22" s="92">
        <f t="shared" si="0"/>
        <v>0</v>
      </c>
      <c r="K22" s="93"/>
      <c r="L22" s="116">
        <f t="shared" si="1"/>
        <v>0</v>
      </c>
      <c r="M22" s="92">
        <f t="shared" si="2"/>
        <v>0</v>
      </c>
      <c r="N22" s="90"/>
      <c r="O22" s="117"/>
    </row>
    <row r="23" spans="1:15" s="95" customFormat="1" ht="30.6" x14ac:dyDescent="0.2">
      <c r="A23" s="112">
        <v>7</v>
      </c>
      <c r="B23" s="89"/>
      <c r="C23" s="98" t="s">
        <v>234</v>
      </c>
      <c r="D23" s="99" t="s">
        <v>62</v>
      </c>
      <c r="E23" s="100">
        <v>700</v>
      </c>
      <c r="F23" s="90"/>
      <c r="G23" s="90"/>
      <c r="H23" s="90"/>
      <c r="I23" s="91"/>
      <c r="J23" s="92">
        <f t="shared" si="0"/>
        <v>0</v>
      </c>
      <c r="K23" s="93"/>
      <c r="L23" s="116">
        <f t="shared" si="1"/>
        <v>0</v>
      </c>
      <c r="M23" s="92">
        <f t="shared" si="2"/>
        <v>0</v>
      </c>
      <c r="N23" s="90"/>
      <c r="O23" s="117"/>
    </row>
    <row r="24" spans="1:15" s="95" customFormat="1" ht="20.399999999999999" x14ac:dyDescent="0.2">
      <c r="A24" s="112">
        <v>8</v>
      </c>
      <c r="B24" s="89"/>
      <c r="C24" s="98" t="s">
        <v>235</v>
      </c>
      <c r="D24" s="99" t="s">
        <v>62</v>
      </c>
      <c r="E24" s="100">
        <v>2</v>
      </c>
      <c r="F24" s="90"/>
      <c r="G24" s="90"/>
      <c r="H24" s="90"/>
      <c r="I24" s="91"/>
      <c r="J24" s="92">
        <f t="shared" si="0"/>
        <v>0</v>
      </c>
      <c r="K24" s="93"/>
      <c r="L24" s="116">
        <f t="shared" si="1"/>
        <v>0</v>
      </c>
      <c r="M24" s="92">
        <f t="shared" si="2"/>
        <v>0</v>
      </c>
      <c r="N24" s="90"/>
      <c r="O24" s="117"/>
    </row>
    <row r="25" spans="1:15" s="95" customFormat="1" ht="10.199999999999999" x14ac:dyDescent="0.2">
      <c r="A25" s="112">
        <v>9</v>
      </c>
      <c r="B25" s="89"/>
      <c r="C25" s="98" t="s">
        <v>236</v>
      </c>
      <c r="D25" s="101" t="s">
        <v>62</v>
      </c>
      <c r="E25" s="100">
        <v>1</v>
      </c>
      <c r="F25" s="90"/>
      <c r="G25" s="90"/>
      <c r="H25" s="90"/>
      <c r="I25" s="91"/>
      <c r="J25" s="92">
        <f t="shared" si="0"/>
        <v>0</v>
      </c>
      <c r="K25" s="93"/>
      <c r="L25" s="116">
        <f t="shared" si="1"/>
        <v>0</v>
      </c>
      <c r="M25" s="92">
        <f t="shared" si="2"/>
        <v>0</v>
      </c>
      <c r="N25" s="90"/>
      <c r="O25" s="117"/>
    </row>
    <row r="26" spans="1:15" s="95" customFormat="1" ht="10.199999999999999" x14ac:dyDescent="0.2">
      <c r="A26" s="112">
        <v>10</v>
      </c>
      <c r="B26" s="89"/>
      <c r="C26" s="98" t="s">
        <v>237</v>
      </c>
      <c r="D26" s="99" t="s">
        <v>62</v>
      </c>
      <c r="E26" s="100">
        <v>4</v>
      </c>
      <c r="F26" s="90"/>
      <c r="G26" s="90"/>
      <c r="H26" s="90"/>
      <c r="I26" s="91"/>
      <c r="J26" s="92">
        <f t="shared" si="0"/>
        <v>0</v>
      </c>
      <c r="K26" s="93"/>
      <c r="L26" s="116">
        <f t="shared" si="1"/>
        <v>0</v>
      </c>
      <c r="M26" s="92">
        <f t="shared" si="2"/>
        <v>0</v>
      </c>
      <c r="N26" s="90"/>
      <c r="O26" s="117"/>
    </row>
    <row r="27" spans="1:15" s="95" customFormat="1" ht="10.199999999999999" x14ac:dyDescent="0.2">
      <c r="A27" s="112">
        <v>11</v>
      </c>
      <c r="B27" s="89"/>
      <c r="C27" s="98" t="s">
        <v>238</v>
      </c>
      <c r="D27" s="99" t="s">
        <v>62</v>
      </c>
      <c r="E27" s="100">
        <v>1</v>
      </c>
      <c r="F27" s="90"/>
      <c r="G27" s="90"/>
      <c r="H27" s="90"/>
      <c r="I27" s="91"/>
      <c r="J27" s="92">
        <f t="shared" si="0"/>
        <v>0</v>
      </c>
      <c r="K27" s="93"/>
      <c r="L27" s="116">
        <f t="shared" si="1"/>
        <v>0</v>
      </c>
      <c r="M27" s="92">
        <f t="shared" si="2"/>
        <v>0</v>
      </c>
      <c r="N27" s="90"/>
      <c r="O27" s="117"/>
    </row>
    <row r="28" spans="1:15" s="95" customFormat="1" ht="20.399999999999999" x14ac:dyDescent="0.2">
      <c r="A28" s="112">
        <v>12</v>
      </c>
      <c r="B28" s="89"/>
      <c r="C28" s="98" t="s">
        <v>239</v>
      </c>
      <c r="D28" s="99" t="s">
        <v>62</v>
      </c>
      <c r="E28" s="100">
        <v>1</v>
      </c>
      <c r="F28" s="97"/>
      <c r="G28" s="90"/>
      <c r="H28" s="90"/>
      <c r="I28" s="91"/>
      <c r="J28" s="92">
        <f t="shared" si="0"/>
        <v>0</v>
      </c>
      <c r="K28" s="93"/>
      <c r="L28" s="116">
        <f t="shared" si="1"/>
        <v>0</v>
      </c>
      <c r="M28" s="92">
        <f t="shared" si="2"/>
        <v>0</v>
      </c>
      <c r="N28" s="90"/>
      <c r="O28" s="117"/>
    </row>
    <row r="29" spans="1:15" s="95" customFormat="1" ht="30.6" x14ac:dyDescent="0.2">
      <c r="A29" s="112">
        <v>13</v>
      </c>
      <c r="B29" s="89"/>
      <c r="C29" s="98" t="s">
        <v>240</v>
      </c>
      <c r="D29" s="99" t="s">
        <v>62</v>
      </c>
      <c r="E29" s="100">
        <v>23</v>
      </c>
      <c r="F29" s="97"/>
      <c r="G29" s="90"/>
      <c r="H29" s="90"/>
      <c r="I29" s="91"/>
      <c r="J29" s="92">
        <f t="shared" si="0"/>
        <v>0</v>
      </c>
      <c r="K29" s="93"/>
      <c r="L29" s="116">
        <f t="shared" si="1"/>
        <v>0</v>
      </c>
      <c r="M29" s="92">
        <f t="shared" si="2"/>
        <v>0</v>
      </c>
      <c r="N29" s="90"/>
      <c r="O29" s="117"/>
    </row>
    <row r="30" spans="1:15" s="95" customFormat="1" ht="30.6" x14ac:dyDescent="0.2">
      <c r="A30" s="112">
        <v>14</v>
      </c>
      <c r="B30" s="89"/>
      <c r="C30" s="98" t="s">
        <v>241</v>
      </c>
      <c r="D30" s="99" t="s">
        <v>62</v>
      </c>
      <c r="E30" s="100">
        <v>1</v>
      </c>
      <c r="F30" s="90"/>
      <c r="G30" s="90"/>
      <c r="H30" s="90"/>
      <c r="I30" s="91"/>
      <c r="J30" s="92">
        <f t="shared" si="0"/>
        <v>0</v>
      </c>
      <c r="K30" s="93"/>
      <c r="L30" s="116">
        <f t="shared" si="1"/>
        <v>0</v>
      </c>
      <c r="M30" s="92">
        <f t="shared" si="2"/>
        <v>0</v>
      </c>
      <c r="N30" s="90"/>
      <c r="O30" s="117"/>
    </row>
    <row r="31" spans="1:15" s="95" customFormat="1" ht="10.199999999999999" x14ac:dyDescent="0.2">
      <c r="A31" s="112">
        <v>15</v>
      </c>
      <c r="B31" s="89"/>
      <c r="C31" s="98" t="s">
        <v>242</v>
      </c>
      <c r="D31" s="101" t="s">
        <v>62</v>
      </c>
      <c r="E31" s="100">
        <v>1</v>
      </c>
      <c r="F31" s="90"/>
      <c r="G31" s="90"/>
      <c r="H31" s="90"/>
      <c r="I31" s="91"/>
      <c r="J31" s="92">
        <f t="shared" si="0"/>
        <v>0</v>
      </c>
      <c r="K31" s="93"/>
      <c r="L31" s="116">
        <f t="shared" si="1"/>
        <v>0</v>
      </c>
      <c r="M31" s="92">
        <f t="shared" si="2"/>
        <v>0</v>
      </c>
      <c r="N31" s="90"/>
      <c r="O31" s="117"/>
    </row>
    <row r="32" spans="1:15" s="95" customFormat="1" ht="71.400000000000006" x14ac:dyDescent="0.2">
      <c r="A32" s="112">
        <v>16</v>
      </c>
      <c r="B32" s="89"/>
      <c r="C32" s="98" t="s">
        <v>243</v>
      </c>
      <c r="D32" s="101" t="s">
        <v>62</v>
      </c>
      <c r="E32" s="100">
        <v>2</v>
      </c>
      <c r="F32" s="90"/>
      <c r="G32" s="90"/>
      <c r="H32" s="90"/>
      <c r="I32" s="91"/>
      <c r="J32" s="92">
        <f t="shared" si="0"/>
        <v>0</v>
      </c>
      <c r="K32" s="93"/>
      <c r="L32" s="116">
        <f t="shared" si="1"/>
        <v>0</v>
      </c>
      <c r="M32" s="92">
        <f t="shared" si="2"/>
        <v>0</v>
      </c>
      <c r="N32" s="90"/>
      <c r="O32" s="117"/>
    </row>
    <row r="33" spans="1:15" s="95" customFormat="1" ht="102" x14ac:dyDescent="0.2">
      <c r="A33" s="112">
        <v>17</v>
      </c>
      <c r="B33" s="89"/>
      <c r="C33" s="98" t="s">
        <v>244</v>
      </c>
      <c r="D33" s="99" t="s">
        <v>62</v>
      </c>
      <c r="E33" s="100">
        <v>28</v>
      </c>
      <c r="F33" s="90"/>
      <c r="G33" s="90"/>
      <c r="H33" s="90"/>
      <c r="I33" s="91"/>
      <c r="J33" s="92">
        <f t="shared" si="0"/>
        <v>0</v>
      </c>
      <c r="K33" s="93"/>
      <c r="L33" s="116">
        <f t="shared" si="1"/>
        <v>0</v>
      </c>
      <c r="M33" s="92">
        <f t="shared" si="2"/>
        <v>0</v>
      </c>
      <c r="N33" s="90"/>
      <c r="O33" s="117"/>
    </row>
    <row r="34" spans="1:15" s="95" customFormat="1" ht="30.6" x14ac:dyDescent="0.2">
      <c r="A34" s="112">
        <v>18</v>
      </c>
      <c r="B34" s="89"/>
      <c r="C34" s="98" t="s">
        <v>245</v>
      </c>
      <c r="D34" s="101" t="s">
        <v>217</v>
      </c>
      <c r="E34" s="100">
        <v>90</v>
      </c>
      <c r="F34" s="90"/>
      <c r="G34" s="90"/>
      <c r="H34" s="90"/>
      <c r="I34" s="91"/>
      <c r="J34" s="92">
        <f t="shared" si="0"/>
        <v>0</v>
      </c>
      <c r="K34" s="93"/>
      <c r="L34" s="116">
        <f t="shared" si="1"/>
        <v>0</v>
      </c>
      <c r="M34" s="92">
        <f t="shared" si="2"/>
        <v>0</v>
      </c>
      <c r="N34" s="90"/>
      <c r="O34" s="117"/>
    </row>
    <row r="35" spans="1:15" s="95" customFormat="1" ht="30.6" x14ac:dyDescent="0.2">
      <c r="A35" s="112">
        <v>19</v>
      </c>
      <c r="B35" s="89"/>
      <c r="C35" s="98" t="s">
        <v>246</v>
      </c>
      <c r="D35" s="101" t="s">
        <v>217</v>
      </c>
      <c r="E35" s="100">
        <v>9</v>
      </c>
      <c r="F35" s="90"/>
      <c r="G35" s="90"/>
      <c r="H35" s="90"/>
      <c r="I35" s="91"/>
      <c r="J35" s="92">
        <f t="shared" si="0"/>
        <v>0</v>
      </c>
      <c r="K35" s="93"/>
      <c r="L35" s="116">
        <f t="shared" si="1"/>
        <v>0</v>
      </c>
      <c r="M35" s="92">
        <f t="shared" si="2"/>
        <v>0</v>
      </c>
      <c r="N35" s="90"/>
      <c r="O35" s="117"/>
    </row>
    <row r="36" spans="1:15" s="95" customFormat="1" ht="30.6" x14ac:dyDescent="0.2">
      <c r="A36" s="112">
        <v>20</v>
      </c>
      <c r="B36" s="89"/>
      <c r="C36" s="98" t="s">
        <v>247</v>
      </c>
      <c r="D36" s="101" t="s">
        <v>217</v>
      </c>
      <c r="E36" s="100">
        <v>207</v>
      </c>
      <c r="F36" s="90"/>
      <c r="G36" s="90"/>
      <c r="H36" s="90"/>
      <c r="I36" s="91"/>
      <c r="J36" s="92">
        <f t="shared" si="0"/>
        <v>0</v>
      </c>
      <c r="K36" s="93"/>
      <c r="L36" s="116">
        <f t="shared" si="1"/>
        <v>0</v>
      </c>
      <c r="M36" s="92">
        <f t="shared" si="2"/>
        <v>0</v>
      </c>
      <c r="N36" s="90"/>
      <c r="O36" s="117"/>
    </row>
    <row r="37" spans="1:15" s="95" customFormat="1" ht="10.199999999999999" x14ac:dyDescent="0.2">
      <c r="A37" s="112">
        <v>21</v>
      </c>
      <c r="B37" s="89"/>
      <c r="C37" s="98" t="s">
        <v>248</v>
      </c>
      <c r="D37" s="101" t="s">
        <v>62</v>
      </c>
      <c r="E37" s="100">
        <v>12</v>
      </c>
      <c r="F37" s="90"/>
      <c r="G37" s="90"/>
      <c r="H37" s="90"/>
      <c r="I37" s="91"/>
      <c r="J37" s="92">
        <f t="shared" si="0"/>
        <v>0</v>
      </c>
      <c r="K37" s="93"/>
      <c r="L37" s="116">
        <f t="shared" si="1"/>
        <v>0</v>
      </c>
      <c r="M37" s="92">
        <f t="shared" si="2"/>
        <v>0</v>
      </c>
      <c r="N37" s="90"/>
      <c r="O37" s="117"/>
    </row>
    <row r="38" spans="1:15" s="95" customFormat="1" ht="71.400000000000006" x14ac:dyDescent="0.2">
      <c r="A38" s="112">
        <v>22</v>
      </c>
      <c r="B38" s="89"/>
      <c r="C38" s="98" t="s">
        <v>249</v>
      </c>
      <c r="D38" s="101" t="s">
        <v>62</v>
      </c>
      <c r="E38" s="100">
        <v>8</v>
      </c>
      <c r="F38" s="90"/>
      <c r="G38" s="90"/>
      <c r="H38" s="90"/>
      <c r="I38" s="91"/>
      <c r="J38" s="92">
        <f t="shared" si="0"/>
        <v>0</v>
      </c>
      <c r="K38" s="93"/>
      <c r="L38" s="116">
        <f t="shared" si="1"/>
        <v>0</v>
      </c>
      <c r="M38" s="92">
        <f t="shared" si="2"/>
        <v>0</v>
      </c>
      <c r="N38" s="90"/>
      <c r="O38" s="117"/>
    </row>
    <row r="39" spans="1:15" s="95" customFormat="1" ht="112.2" x14ac:dyDescent="0.2">
      <c r="A39" s="112">
        <v>23</v>
      </c>
      <c r="B39" s="89"/>
      <c r="C39" s="98" t="s">
        <v>250</v>
      </c>
      <c r="D39" s="101" t="s">
        <v>126</v>
      </c>
      <c r="E39" s="100">
        <v>81</v>
      </c>
      <c r="F39" s="90"/>
      <c r="G39" s="90"/>
      <c r="H39" s="90"/>
      <c r="I39" s="91"/>
      <c r="J39" s="92">
        <f t="shared" si="0"/>
        <v>0</v>
      </c>
      <c r="K39" s="93"/>
      <c r="L39" s="116">
        <f t="shared" si="1"/>
        <v>0</v>
      </c>
      <c r="M39" s="92">
        <f t="shared" si="2"/>
        <v>0</v>
      </c>
      <c r="N39" s="90"/>
      <c r="O39" s="117"/>
    </row>
    <row r="40" spans="1:15" s="95" customFormat="1" ht="91.8" x14ac:dyDescent="0.2">
      <c r="A40" s="112">
        <v>24</v>
      </c>
      <c r="B40" s="89"/>
      <c r="C40" s="98" t="s">
        <v>251</v>
      </c>
      <c r="D40" s="101" t="s">
        <v>62</v>
      </c>
      <c r="E40" s="100">
        <v>39</v>
      </c>
      <c r="F40" s="90"/>
      <c r="G40" s="90"/>
      <c r="H40" s="90"/>
      <c r="I40" s="91"/>
      <c r="J40" s="92">
        <f t="shared" si="0"/>
        <v>0</v>
      </c>
      <c r="K40" s="93"/>
      <c r="L40" s="116">
        <f t="shared" si="1"/>
        <v>0</v>
      </c>
      <c r="M40" s="92">
        <f t="shared" si="2"/>
        <v>0</v>
      </c>
      <c r="N40" s="90"/>
      <c r="O40" s="117"/>
    </row>
    <row r="41" spans="1:15" s="95" customFormat="1" ht="71.400000000000006" x14ac:dyDescent="0.2">
      <c r="A41" s="112">
        <v>25</v>
      </c>
      <c r="B41" s="89"/>
      <c r="C41" s="98" t="s">
        <v>252</v>
      </c>
      <c r="D41" s="101" t="s">
        <v>62</v>
      </c>
      <c r="E41" s="100">
        <v>219</v>
      </c>
      <c r="F41" s="90"/>
      <c r="G41" s="90"/>
      <c r="H41" s="90"/>
      <c r="I41" s="91"/>
      <c r="J41" s="92">
        <f t="shared" si="0"/>
        <v>0</v>
      </c>
      <c r="K41" s="93"/>
      <c r="L41" s="116">
        <f t="shared" si="1"/>
        <v>0</v>
      </c>
      <c r="M41" s="92">
        <f t="shared" si="2"/>
        <v>0</v>
      </c>
      <c r="N41" s="90"/>
      <c r="O41" s="117"/>
    </row>
    <row r="42" spans="1:15" s="95" customFormat="1" ht="81.599999999999994" x14ac:dyDescent="0.2">
      <c r="A42" s="112">
        <v>26</v>
      </c>
      <c r="B42" s="89"/>
      <c r="C42" s="98" t="s">
        <v>253</v>
      </c>
      <c r="D42" s="101" t="s">
        <v>62</v>
      </c>
      <c r="E42" s="100">
        <v>23</v>
      </c>
      <c r="F42" s="90"/>
      <c r="G42" s="90"/>
      <c r="H42" s="90"/>
      <c r="I42" s="91"/>
      <c r="J42" s="92">
        <f t="shared" si="0"/>
        <v>0</v>
      </c>
      <c r="K42" s="93"/>
      <c r="L42" s="116">
        <f t="shared" si="1"/>
        <v>0</v>
      </c>
      <c r="M42" s="92">
        <f t="shared" si="2"/>
        <v>0</v>
      </c>
      <c r="N42" s="90"/>
      <c r="O42" s="117"/>
    </row>
    <row r="43" spans="1:15" s="111" customFormat="1" ht="30.6" x14ac:dyDescent="0.2">
      <c r="A43" s="112">
        <v>27</v>
      </c>
      <c r="B43" s="103"/>
      <c r="C43" s="104" t="s">
        <v>254</v>
      </c>
      <c r="D43" s="105" t="s">
        <v>62</v>
      </c>
      <c r="E43" s="106">
        <v>4</v>
      </c>
      <c r="F43" s="107"/>
      <c r="G43" s="107"/>
      <c r="H43" s="107"/>
      <c r="I43" s="108"/>
      <c r="J43" s="109">
        <f t="shared" si="0"/>
        <v>0</v>
      </c>
      <c r="K43" s="110"/>
      <c r="L43" s="119">
        <f t="shared" si="1"/>
        <v>0</v>
      </c>
      <c r="M43" s="109">
        <f t="shared" si="2"/>
        <v>0</v>
      </c>
      <c r="N43" s="107"/>
      <c r="O43" s="120"/>
    </row>
    <row r="44" spans="1:15" s="95" customFormat="1" ht="102" x14ac:dyDescent="0.2">
      <c r="A44" s="112">
        <v>28</v>
      </c>
      <c r="B44" s="89"/>
      <c r="C44" s="98" t="s">
        <v>255</v>
      </c>
      <c r="D44" s="101" t="s">
        <v>62</v>
      </c>
      <c r="E44" s="100">
        <v>9</v>
      </c>
      <c r="F44" s="90"/>
      <c r="G44" s="90"/>
      <c r="H44" s="90"/>
      <c r="I44" s="91"/>
      <c r="J44" s="92">
        <f t="shared" si="0"/>
        <v>0</v>
      </c>
      <c r="K44" s="93"/>
      <c r="L44" s="116">
        <f t="shared" si="1"/>
        <v>0</v>
      </c>
      <c r="M44" s="92">
        <f t="shared" si="2"/>
        <v>0</v>
      </c>
      <c r="N44" s="90"/>
      <c r="O44" s="117"/>
    </row>
    <row r="45" spans="1:15" s="95" customFormat="1" ht="61.2" x14ac:dyDescent="0.2">
      <c r="A45" s="112">
        <v>29</v>
      </c>
      <c r="B45" s="89"/>
      <c r="C45" s="98" t="s">
        <v>256</v>
      </c>
      <c r="D45" s="101" t="s">
        <v>62</v>
      </c>
      <c r="E45" s="100">
        <v>4</v>
      </c>
      <c r="F45" s="90"/>
      <c r="G45" s="90"/>
      <c r="H45" s="90"/>
      <c r="I45" s="91"/>
      <c r="J45" s="92">
        <f t="shared" si="0"/>
        <v>0</v>
      </c>
      <c r="K45" s="93"/>
      <c r="L45" s="116">
        <f t="shared" si="1"/>
        <v>0</v>
      </c>
      <c r="M45" s="92">
        <f t="shared" si="2"/>
        <v>0</v>
      </c>
      <c r="N45" s="90"/>
      <c r="O45" s="117"/>
    </row>
    <row r="46" spans="1:15" s="95" customFormat="1" ht="91.8" x14ac:dyDescent="0.2">
      <c r="A46" s="112">
        <v>30</v>
      </c>
      <c r="B46" s="89"/>
      <c r="C46" s="98" t="s">
        <v>257</v>
      </c>
      <c r="D46" s="101" t="s">
        <v>258</v>
      </c>
      <c r="E46" s="100">
        <v>7</v>
      </c>
      <c r="F46" s="90"/>
      <c r="G46" s="90"/>
      <c r="H46" s="90"/>
      <c r="I46" s="91"/>
      <c r="J46" s="92">
        <f t="shared" si="0"/>
        <v>0</v>
      </c>
      <c r="K46" s="93"/>
      <c r="L46" s="116">
        <f t="shared" si="1"/>
        <v>0</v>
      </c>
      <c r="M46" s="92">
        <f t="shared" si="2"/>
        <v>0</v>
      </c>
      <c r="N46" s="90"/>
      <c r="O46" s="117"/>
    </row>
    <row r="47" spans="1:15" s="95" customFormat="1" ht="91.8" x14ac:dyDescent="0.2">
      <c r="A47" s="112">
        <v>31</v>
      </c>
      <c r="B47" s="89"/>
      <c r="C47" s="98" t="s">
        <v>259</v>
      </c>
      <c r="D47" s="101" t="s">
        <v>258</v>
      </c>
      <c r="E47" s="100">
        <v>3</v>
      </c>
      <c r="F47" s="90"/>
      <c r="G47" s="90"/>
      <c r="H47" s="90"/>
      <c r="I47" s="91"/>
      <c r="J47" s="92">
        <f t="shared" si="0"/>
        <v>0</v>
      </c>
      <c r="K47" s="93"/>
      <c r="L47" s="116">
        <f t="shared" si="1"/>
        <v>0</v>
      </c>
      <c r="M47" s="92">
        <f t="shared" si="2"/>
        <v>0</v>
      </c>
      <c r="N47" s="90"/>
      <c r="O47" s="117"/>
    </row>
    <row r="48" spans="1:15" s="95" customFormat="1" ht="91.8" x14ac:dyDescent="0.2">
      <c r="A48" s="112">
        <v>32</v>
      </c>
      <c r="B48" s="89"/>
      <c r="C48" s="98" t="s">
        <v>260</v>
      </c>
      <c r="D48" s="101" t="s">
        <v>126</v>
      </c>
      <c r="E48" s="100">
        <v>351</v>
      </c>
      <c r="F48" s="90"/>
      <c r="G48" s="90"/>
      <c r="H48" s="90"/>
      <c r="I48" s="91"/>
      <c r="J48" s="92">
        <f t="shared" si="0"/>
        <v>0</v>
      </c>
      <c r="K48" s="93"/>
      <c r="L48" s="116">
        <f t="shared" si="1"/>
        <v>0</v>
      </c>
      <c r="M48" s="92">
        <f t="shared" si="2"/>
        <v>0</v>
      </c>
      <c r="N48" s="90"/>
      <c r="O48" s="117"/>
    </row>
    <row r="49" spans="1:15" s="95" customFormat="1" ht="71.400000000000006" x14ac:dyDescent="0.2">
      <c r="A49" s="112">
        <v>33</v>
      </c>
      <c r="B49" s="89"/>
      <c r="C49" s="98" t="s">
        <v>261</v>
      </c>
      <c r="D49" s="101" t="s">
        <v>62</v>
      </c>
      <c r="E49" s="100">
        <v>27</v>
      </c>
      <c r="F49" s="90"/>
      <c r="G49" s="90"/>
      <c r="H49" s="90"/>
      <c r="I49" s="91"/>
      <c r="J49" s="92">
        <f t="shared" si="0"/>
        <v>0</v>
      </c>
      <c r="K49" s="93"/>
      <c r="L49" s="116">
        <f t="shared" si="1"/>
        <v>0</v>
      </c>
      <c r="M49" s="92">
        <f t="shared" si="2"/>
        <v>0</v>
      </c>
      <c r="N49" s="90"/>
      <c r="O49" s="117"/>
    </row>
    <row r="50" spans="1:15" s="95" customFormat="1" ht="91.8" x14ac:dyDescent="0.2">
      <c r="A50" s="112">
        <v>34</v>
      </c>
      <c r="B50" s="89"/>
      <c r="C50" s="98" t="s">
        <v>262</v>
      </c>
      <c r="D50" s="101" t="s">
        <v>62</v>
      </c>
      <c r="E50" s="100">
        <v>2</v>
      </c>
      <c r="F50" s="90"/>
      <c r="G50" s="90"/>
      <c r="H50" s="90"/>
      <c r="I50" s="91"/>
      <c r="J50" s="92">
        <f t="shared" si="0"/>
        <v>0</v>
      </c>
      <c r="K50" s="93"/>
      <c r="L50" s="116">
        <f t="shared" si="1"/>
        <v>0</v>
      </c>
      <c r="M50" s="92">
        <f t="shared" si="2"/>
        <v>0</v>
      </c>
      <c r="N50" s="90"/>
      <c r="O50" s="117"/>
    </row>
    <row r="51" spans="1:15" s="95" customFormat="1" ht="91.8" x14ac:dyDescent="0.2">
      <c r="A51" s="112">
        <v>35</v>
      </c>
      <c r="B51" s="89"/>
      <c r="C51" s="98" t="s">
        <v>263</v>
      </c>
      <c r="D51" s="101" t="s">
        <v>62</v>
      </c>
      <c r="E51" s="100">
        <v>8</v>
      </c>
      <c r="F51" s="90"/>
      <c r="G51" s="90"/>
      <c r="H51" s="90"/>
      <c r="I51" s="91"/>
      <c r="J51" s="92">
        <f t="shared" si="0"/>
        <v>0</v>
      </c>
      <c r="K51" s="93"/>
      <c r="L51" s="116">
        <f t="shared" si="1"/>
        <v>0</v>
      </c>
      <c r="M51" s="92">
        <f t="shared" si="2"/>
        <v>0</v>
      </c>
      <c r="N51" s="90"/>
      <c r="O51" s="117"/>
    </row>
    <row r="52" spans="1:15" s="95" customFormat="1" ht="30.6" x14ac:dyDescent="0.2">
      <c r="A52" s="112">
        <v>36</v>
      </c>
      <c r="B52" s="89"/>
      <c r="C52" s="98" t="s">
        <v>264</v>
      </c>
      <c r="D52" s="101" t="s">
        <v>62</v>
      </c>
      <c r="E52" s="100">
        <v>13</v>
      </c>
      <c r="F52" s="90"/>
      <c r="G52" s="90"/>
      <c r="H52" s="90"/>
      <c r="I52" s="91"/>
      <c r="J52" s="92">
        <f t="shared" si="0"/>
        <v>0</v>
      </c>
      <c r="K52" s="93"/>
      <c r="L52" s="116">
        <f t="shared" si="1"/>
        <v>0</v>
      </c>
      <c r="M52" s="92">
        <f t="shared" si="2"/>
        <v>0</v>
      </c>
      <c r="N52" s="90"/>
      <c r="O52" s="117"/>
    </row>
    <row r="53" spans="1:15" s="95" customFormat="1" ht="71.400000000000006" x14ac:dyDescent="0.2">
      <c r="A53" s="112">
        <v>37</v>
      </c>
      <c r="B53" s="89"/>
      <c r="C53" s="98" t="s">
        <v>265</v>
      </c>
      <c r="D53" s="101" t="s">
        <v>62</v>
      </c>
      <c r="E53" s="100">
        <v>2</v>
      </c>
      <c r="F53" s="90"/>
      <c r="G53" s="90"/>
      <c r="H53" s="90"/>
      <c r="I53" s="91"/>
      <c r="J53" s="92">
        <f t="shared" si="0"/>
        <v>0</v>
      </c>
      <c r="K53" s="93"/>
      <c r="L53" s="116">
        <f t="shared" si="1"/>
        <v>0</v>
      </c>
      <c r="M53" s="92">
        <f t="shared" si="2"/>
        <v>0</v>
      </c>
      <c r="N53" s="90"/>
      <c r="O53" s="117"/>
    </row>
    <row r="54" spans="1:15" s="95" customFormat="1" ht="30.6" x14ac:dyDescent="0.2">
      <c r="A54" s="112">
        <v>38</v>
      </c>
      <c r="B54" s="89"/>
      <c r="C54" s="98" t="s">
        <v>266</v>
      </c>
      <c r="D54" s="101" t="s">
        <v>62</v>
      </c>
      <c r="E54" s="100">
        <v>40</v>
      </c>
      <c r="F54" s="90"/>
      <c r="G54" s="90"/>
      <c r="H54" s="90"/>
      <c r="I54" s="91"/>
      <c r="J54" s="92">
        <f t="shared" si="0"/>
        <v>0</v>
      </c>
      <c r="K54" s="93"/>
      <c r="L54" s="116">
        <f t="shared" si="1"/>
        <v>0</v>
      </c>
      <c r="M54" s="92">
        <f t="shared" si="2"/>
        <v>0</v>
      </c>
      <c r="N54" s="90"/>
      <c r="O54" s="117"/>
    </row>
    <row r="55" spans="1:15" s="95" customFormat="1" ht="142.80000000000001" x14ac:dyDescent="0.2">
      <c r="A55" s="112">
        <v>39</v>
      </c>
      <c r="B55" s="89"/>
      <c r="C55" s="98" t="s">
        <v>267</v>
      </c>
      <c r="D55" s="101" t="s">
        <v>62</v>
      </c>
      <c r="E55" s="100">
        <v>2</v>
      </c>
      <c r="F55" s="90"/>
      <c r="G55" s="90"/>
      <c r="H55" s="90"/>
      <c r="I55" s="91"/>
      <c r="J55" s="92">
        <f t="shared" si="0"/>
        <v>0</v>
      </c>
      <c r="K55" s="93"/>
      <c r="L55" s="116">
        <f t="shared" si="1"/>
        <v>0</v>
      </c>
      <c r="M55" s="92">
        <f t="shared" si="2"/>
        <v>0</v>
      </c>
      <c r="N55" s="90"/>
      <c r="O55" s="117"/>
    </row>
    <row r="56" spans="1:15" s="95" customFormat="1" ht="112.2" x14ac:dyDescent="0.2">
      <c r="A56" s="112">
        <v>40</v>
      </c>
      <c r="B56" s="89"/>
      <c r="C56" s="98" t="s">
        <v>268</v>
      </c>
      <c r="D56" s="101" t="s">
        <v>126</v>
      </c>
      <c r="E56" s="100">
        <v>7</v>
      </c>
      <c r="F56" s="90"/>
      <c r="G56" s="90"/>
      <c r="H56" s="90"/>
      <c r="I56" s="91"/>
      <c r="J56" s="92">
        <f t="shared" si="0"/>
        <v>0</v>
      </c>
      <c r="K56" s="93"/>
      <c r="L56" s="116">
        <f t="shared" si="1"/>
        <v>0</v>
      </c>
      <c r="M56" s="92">
        <f t="shared" si="2"/>
        <v>0</v>
      </c>
      <c r="N56" s="90"/>
      <c r="O56" s="117"/>
    </row>
    <row r="57" spans="1:15" s="95" customFormat="1" ht="61.2" x14ac:dyDescent="0.2">
      <c r="A57" s="112">
        <v>41</v>
      </c>
      <c r="B57" s="89"/>
      <c r="C57" s="98" t="s">
        <v>269</v>
      </c>
      <c r="D57" s="101" t="s">
        <v>126</v>
      </c>
      <c r="E57" s="100">
        <v>16</v>
      </c>
      <c r="F57" s="90"/>
      <c r="G57" s="90"/>
      <c r="H57" s="90"/>
      <c r="I57" s="91"/>
      <c r="J57" s="92">
        <f t="shared" si="0"/>
        <v>0</v>
      </c>
      <c r="K57" s="93"/>
      <c r="L57" s="116">
        <f t="shared" si="1"/>
        <v>0</v>
      </c>
      <c r="M57" s="92">
        <f t="shared" si="2"/>
        <v>0</v>
      </c>
      <c r="N57" s="90"/>
      <c r="O57" s="117"/>
    </row>
    <row r="58" spans="1:15" s="95" customFormat="1" ht="71.400000000000006" x14ac:dyDescent="0.2">
      <c r="A58" s="112">
        <v>42</v>
      </c>
      <c r="B58" s="89"/>
      <c r="C58" s="98" t="s">
        <v>270</v>
      </c>
      <c r="D58" s="101" t="s">
        <v>62</v>
      </c>
      <c r="E58" s="100">
        <v>270</v>
      </c>
      <c r="F58" s="90"/>
      <c r="G58" s="90"/>
      <c r="H58" s="90"/>
      <c r="I58" s="91"/>
      <c r="J58" s="92">
        <f t="shared" si="0"/>
        <v>0</v>
      </c>
      <c r="K58" s="93"/>
      <c r="L58" s="116">
        <f t="shared" si="1"/>
        <v>0</v>
      </c>
      <c r="M58" s="92">
        <f t="shared" si="2"/>
        <v>0</v>
      </c>
      <c r="N58" s="90"/>
      <c r="O58" s="117"/>
    </row>
    <row r="59" spans="1:15" s="95" customFormat="1" ht="20.399999999999999" x14ac:dyDescent="0.2">
      <c r="A59" s="112">
        <v>43</v>
      </c>
      <c r="B59" s="89"/>
      <c r="C59" s="98" t="s">
        <v>271</v>
      </c>
      <c r="D59" s="101" t="s">
        <v>62</v>
      </c>
      <c r="E59" s="100">
        <v>22</v>
      </c>
      <c r="F59" s="90"/>
      <c r="G59" s="90"/>
      <c r="H59" s="90"/>
      <c r="I59" s="91"/>
      <c r="J59" s="92">
        <f t="shared" si="0"/>
        <v>0</v>
      </c>
      <c r="K59" s="93"/>
      <c r="L59" s="116">
        <f t="shared" si="1"/>
        <v>0</v>
      </c>
      <c r="M59" s="92">
        <f t="shared" si="2"/>
        <v>0</v>
      </c>
      <c r="N59" s="90"/>
      <c r="O59" s="117"/>
    </row>
    <row r="60" spans="1:15" s="95" customFormat="1" ht="153" x14ac:dyDescent="0.2">
      <c r="A60" s="112">
        <v>44</v>
      </c>
      <c r="B60" s="89"/>
      <c r="C60" s="98" t="s">
        <v>272</v>
      </c>
      <c r="D60" s="101" t="s">
        <v>62</v>
      </c>
      <c r="E60" s="100">
        <v>2</v>
      </c>
      <c r="F60" s="90"/>
      <c r="G60" s="90"/>
      <c r="H60" s="90"/>
      <c r="I60" s="91"/>
      <c r="J60" s="92">
        <f t="shared" si="0"/>
        <v>0</v>
      </c>
      <c r="K60" s="93"/>
      <c r="L60" s="116">
        <f t="shared" si="1"/>
        <v>0</v>
      </c>
      <c r="M60" s="92">
        <f t="shared" si="2"/>
        <v>0</v>
      </c>
      <c r="N60" s="90"/>
      <c r="O60" s="117"/>
    </row>
    <row r="61" spans="1:15" s="95" customFormat="1" ht="102" x14ac:dyDescent="0.2">
      <c r="A61" s="112">
        <v>45</v>
      </c>
      <c r="B61" s="89"/>
      <c r="C61" s="98" t="s">
        <v>273</v>
      </c>
      <c r="D61" s="101" t="s">
        <v>62</v>
      </c>
      <c r="E61" s="100">
        <v>1</v>
      </c>
      <c r="F61" s="90"/>
      <c r="G61" s="90"/>
      <c r="H61" s="90"/>
      <c r="I61" s="91"/>
      <c r="J61" s="92">
        <f t="shared" si="0"/>
        <v>0</v>
      </c>
      <c r="K61" s="93"/>
      <c r="L61" s="116">
        <f t="shared" si="1"/>
        <v>0</v>
      </c>
      <c r="M61" s="92">
        <f t="shared" si="2"/>
        <v>0</v>
      </c>
      <c r="N61" s="90"/>
      <c r="O61" s="117"/>
    </row>
    <row r="62" spans="1:15" s="95" customFormat="1" ht="61.2" x14ac:dyDescent="0.2">
      <c r="A62" s="112">
        <v>46</v>
      </c>
      <c r="B62" s="89"/>
      <c r="C62" s="98" t="s">
        <v>274</v>
      </c>
      <c r="D62" s="101" t="s">
        <v>62</v>
      </c>
      <c r="E62" s="101">
        <v>5</v>
      </c>
      <c r="F62" s="90"/>
      <c r="G62" s="90"/>
      <c r="H62" s="90"/>
      <c r="I62" s="91"/>
      <c r="J62" s="92">
        <f t="shared" si="0"/>
        <v>0</v>
      </c>
      <c r="K62" s="93"/>
      <c r="L62" s="116">
        <f t="shared" si="1"/>
        <v>0</v>
      </c>
      <c r="M62" s="92">
        <f t="shared" si="2"/>
        <v>0</v>
      </c>
      <c r="N62" s="90"/>
      <c r="O62" s="117"/>
    </row>
    <row r="63" spans="1:15" s="95" customFormat="1" ht="40.799999999999997" x14ac:dyDescent="0.2">
      <c r="A63" s="112">
        <v>47</v>
      </c>
      <c r="B63" s="89"/>
      <c r="C63" s="98" t="s">
        <v>275</v>
      </c>
      <c r="D63" s="101" t="s">
        <v>62</v>
      </c>
      <c r="E63" s="101">
        <v>2</v>
      </c>
      <c r="F63" s="90"/>
      <c r="G63" s="90"/>
      <c r="H63" s="90"/>
      <c r="I63" s="91"/>
      <c r="J63" s="92">
        <f t="shared" si="0"/>
        <v>0</v>
      </c>
      <c r="K63" s="93"/>
      <c r="L63" s="116">
        <f t="shared" si="1"/>
        <v>0</v>
      </c>
      <c r="M63" s="92">
        <f t="shared" si="2"/>
        <v>0</v>
      </c>
      <c r="N63" s="90"/>
      <c r="O63" s="117"/>
    </row>
    <row r="64" spans="1:15" s="95" customFormat="1" ht="112.8" thickBot="1" x14ac:dyDescent="0.25">
      <c r="A64" s="112">
        <v>48</v>
      </c>
      <c r="B64" s="89"/>
      <c r="C64" s="98" t="s">
        <v>276</v>
      </c>
      <c r="D64" s="101" t="s">
        <v>126</v>
      </c>
      <c r="E64" s="101">
        <v>10</v>
      </c>
      <c r="F64" s="90"/>
      <c r="G64" s="90"/>
      <c r="H64" s="90"/>
      <c r="I64" s="91"/>
      <c r="J64" s="92">
        <f t="shared" si="0"/>
        <v>0</v>
      </c>
      <c r="K64" s="93"/>
      <c r="L64" s="116">
        <f t="shared" si="1"/>
        <v>0</v>
      </c>
      <c r="M64" s="92">
        <f t="shared" si="2"/>
        <v>0</v>
      </c>
      <c r="N64" s="90"/>
      <c r="O64" s="117"/>
    </row>
    <row r="65" spans="1:15" ht="26.25" customHeight="1" thickBot="1" x14ac:dyDescent="0.3">
      <c r="A65" s="27"/>
      <c r="B65" s="27"/>
      <c r="C65" s="28"/>
      <c r="D65" s="29"/>
      <c r="E65" s="30"/>
      <c r="F65" s="31"/>
      <c r="G65" s="131" t="s">
        <v>8</v>
      </c>
      <c r="H65" s="132"/>
      <c r="I65" s="132"/>
      <c r="J65" s="32">
        <f>SUM(J17:J64)</f>
        <v>0</v>
      </c>
      <c r="K65" s="133" t="s">
        <v>13</v>
      </c>
      <c r="L65" s="134"/>
      <c r="M65" s="41">
        <f>SUM(M17:M64)</f>
        <v>0</v>
      </c>
      <c r="N65" s="33"/>
    </row>
    <row r="66" spans="1:15" x14ac:dyDescent="0.25">
      <c r="A66" s="6"/>
      <c r="B66" s="26"/>
      <c r="C66" s="2"/>
      <c r="D66" s="6"/>
      <c r="E66" s="6"/>
      <c r="F66" s="18"/>
      <c r="G66" s="18"/>
      <c r="H66" s="18"/>
      <c r="I66" s="11"/>
      <c r="J66" s="15"/>
      <c r="K66" s="6"/>
      <c r="L66" s="12"/>
      <c r="M66" s="7"/>
      <c r="N66" s="7"/>
    </row>
    <row r="67" spans="1:15" ht="21.75" customHeight="1" x14ac:dyDescent="0.3">
      <c r="A67" s="49" t="s">
        <v>47</v>
      </c>
      <c r="B67" s="49"/>
      <c r="C67" s="49"/>
      <c r="D67" s="49"/>
      <c r="E67" s="49"/>
      <c r="F67" s="51"/>
      <c r="G67" s="51"/>
      <c r="H67" s="51"/>
      <c r="I67" s="52"/>
      <c r="J67" s="53"/>
      <c r="K67" s="49"/>
      <c r="L67" s="52"/>
      <c r="M67" s="53"/>
      <c r="N67" s="53"/>
      <c r="O67" s="49"/>
    </row>
    <row r="68" spans="1:15" ht="9" customHeight="1" x14ac:dyDescent="0.3">
      <c r="A68" s="57"/>
      <c r="B68" s="58"/>
      <c r="C68" s="59"/>
      <c r="D68" s="57"/>
      <c r="E68" s="57"/>
      <c r="F68" s="60"/>
      <c r="G68" s="60"/>
      <c r="H68" s="61"/>
      <c r="I68" s="62"/>
      <c r="J68" s="63"/>
      <c r="K68" s="54"/>
      <c r="L68" s="55"/>
      <c r="M68" s="56"/>
      <c r="N68" s="56"/>
      <c r="O68" s="49"/>
    </row>
    <row r="69" spans="1:15" ht="9" customHeight="1" x14ac:dyDescent="0.3">
      <c r="A69" s="57"/>
      <c r="B69" s="58"/>
      <c r="C69" s="59"/>
      <c r="D69" s="57"/>
      <c r="E69" s="57"/>
      <c r="F69" s="60"/>
      <c r="G69" s="60"/>
      <c r="H69" s="61"/>
      <c r="I69" s="62"/>
      <c r="J69" s="63"/>
      <c r="K69" s="54"/>
      <c r="L69" s="55"/>
      <c r="M69" s="56"/>
      <c r="N69" s="56"/>
      <c r="O69" s="49"/>
    </row>
    <row r="70" spans="1:15" ht="9" customHeight="1" x14ac:dyDescent="0.3">
      <c r="A70" s="57"/>
      <c r="B70" s="58"/>
      <c r="C70" s="59"/>
      <c r="D70" s="57"/>
      <c r="E70" s="57"/>
      <c r="F70" s="60"/>
      <c r="G70" s="60"/>
      <c r="H70" s="61"/>
      <c r="I70" s="62"/>
      <c r="J70" s="63"/>
      <c r="K70" s="54"/>
      <c r="L70" s="55"/>
      <c r="M70" s="56"/>
      <c r="N70" s="56"/>
      <c r="O70" s="49"/>
    </row>
    <row r="71" spans="1:15" ht="14.4" x14ac:dyDescent="0.3">
      <c r="A71" s="64" t="s">
        <v>16</v>
      </c>
      <c r="B71" s="59"/>
      <c r="C71" s="65"/>
      <c r="D71" s="66" t="s">
        <v>9</v>
      </c>
      <c r="E71" s="66"/>
      <c r="F71" s="67"/>
      <c r="G71" s="67"/>
      <c r="H71" s="68"/>
      <c r="I71" s="69"/>
      <c r="J71" s="70"/>
      <c r="K71" s="71"/>
      <c r="L71" s="55"/>
      <c r="M71" s="56"/>
      <c r="N71" s="56"/>
      <c r="O71" s="49"/>
    </row>
    <row r="72" spans="1:15" ht="14.4" x14ac:dyDescent="0.3">
      <c r="A72" s="57"/>
      <c r="B72" s="57"/>
      <c r="C72" s="59"/>
      <c r="D72" s="57"/>
      <c r="E72" s="57"/>
      <c r="F72" s="60"/>
      <c r="G72" s="60"/>
      <c r="H72" s="60"/>
      <c r="I72" s="62"/>
      <c r="J72" s="63"/>
      <c r="K72" s="54"/>
      <c r="L72" s="55"/>
      <c r="M72" s="56"/>
      <c r="N72" s="56"/>
      <c r="O72" s="49"/>
    </row>
    <row r="73" spans="1:15" ht="13.8" x14ac:dyDescent="0.25">
      <c r="A73" s="37"/>
      <c r="B73" s="37"/>
      <c r="C73" s="38"/>
      <c r="D73" s="37"/>
      <c r="E73" s="37"/>
      <c r="F73" s="39"/>
      <c r="G73" s="39"/>
      <c r="H73" s="39"/>
      <c r="I73" s="35"/>
      <c r="J73" s="36"/>
      <c r="K73" s="8"/>
      <c r="L73" s="13"/>
      <c r="M73" s="9"/>
      <c r="N73" s="9"/>
    </row>
    <row r="74" spans="1:15" ht="13.8" x14ac:dyDescent="0.25">
      <c r="A74" s="38"/>
      <c r="B74" s="38"/>
      <c r="C74" s="38"/>
      <c r="D74" s="38"/>
      <c r="E74" s="38"/>
      <c r="F74" s="38"/>
      <c r="G74" s="38"/>
      <c r="H74" s="38"/>
      <c r="I74" s="23"/>
      <c r="J74" s="23"/>
      <c r="L74"/>
      <c r="M74"/>
      <c r="N74"/>
    </row>
    <row r="75" spans="1:15" x14ac:dyDescent="0.25">
      <c r="A75" s="80"/>
      <c r="B75" s="80"/>
      <c r="C75" s="80"/>
      <c r="D75" s="80"/>
      <c r="E75" s="80"/>
      <c r="F75" s="81"/>
      <c r="G75" s="81"/>
      <c r="H75" s="81"/>
    </row>
    <row r="76" spans="1:15" x14ac:dyDescent="0.25">
      <c r="A76" s="80"/>
      <c r="B76" s="80"/>
      <c r="C76" s="80"/>
      <c r="D76" s="80"/>
      <c r="E76" s="80"/>
      <c r="F76" s="81"/>
      <c r="G76" s="81"/>
      <c r="H76" s="81"/>
    </row>
  </sheetData>
  <sheetProtection selectLockedCells="1"/>
  <mergeCells count="17">
    <mergeCell ref="O14:O15"/>
    <mergeCell ref="G65:I65"/>
    <mergeCell ref="K65:L65"/>
    <mergeCell ref="J14:J15"/>
    <mergeCell ref="K14:K15"/>
    <mergeCell ref="L14:L15"/>
    <mergeCell ref="H14:H15"/>
    <mergeCell ref="M14:M15"/>
    <mergeCell ref="N14:N15"/>
    <mergeCell ref="A8:N8"/>
    <mergeCell ref="A14:A15"/>
    <mergeCell ref="B14:B15"/>
    <mergeCell ref="C14:C15"/>
    <mergeCell ref="D14:D15"/>
    <mergeCell ref="E14:E15"/>
    <mergeCell ref="F14:G14"/>
    <mergeCell ref="I14:I15"/>
  </mergeCells>
  <printOptions horizontalCentered="1"/>
  <pageMargins left="0.11811023622047245" right="0.11811023622047245" top="0.15748031496062992" bottom="0" header="0.31496062992125984" footer="0.31496062992125984"/>
  <pageSetup paperSize="9" scale="75" fitToHeight="0" orientation="landscape"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E5016-FB17-4B6E-A090-46E69C71AD09}">
  <dimension ref="A1:O172"/>
  <sheetViews>
    <sheetView tabSelected="1" view="pageBreakPreview" zoomScale="90" zoomScaleNormal="100" zoomScaleSheetLayoutView="90" workbookViewId="0">
      <selection activeCell="C17" sqref="C17:C159"/>
    </sheetView>
  </sheetViews>
  <sheetFormatPr defaultColWidth="9.109375" defaultRowHeight="13.2" x14ac:dyDescent="0.25"/>
  <cols>
    <col min="1" max="1" width="4.5546875" customWidth="1"/>
    <col min="2" max="2" width="5.6640625" customWidth="1"/>
    <col min="3" max="3" width="60.6640625" customWidth="1"/>
    <col min="4" max="4" width="6" customWidth="1"/>
    <col min="5" max="5" width="8" customWidth="1"/>
    <col min="6" max="6" width="20.6640625" style="5" customWidth="1"/>
    <col min="7" max="7" width="10" style="5" customWidth="1"/>
    <col min="8" max="8" width="8.5546875" style="5" customWidth="1"/>
    <col min="9" max="9" width="9.6640625" style="1" customWidth="1"/>
    <col min="10" max="10" width="10.109375" style="16" customWidth="1"/>
    <col min="11" max="11" width="7.44140625" customWidth="1"/>
    <col min="12" max="12" width="9.6640625" style="1" customWidth="1"/>
    <col min="13" max="13" width="10.88671875" style="16" customWidth="1"/>
    <col min="14" max="14" width="13.5546875" style="16" customWidth="1"/>
    <col min="15" max="15" width="9.109375" customWidth="1"/>
  </cols>
  <sheetData>
    <row r="1" spans="1:15" x14ac:dyDescent="0.25">
      <c r="A1" s="2" t="s">
        <v>0</v>
      </c>
      <c r="B1" s="2"/>
      <c r="C1" s="3"/>
      <c r="D1" s="2"/>
      <c r="E1" s="2"/>
      <c r="F1" s="17"/>
      <c r="G1" s="17"/>
      <c r="H1" s="17"/>
      <c r="I1" s="10"/>
      <c r="J1" s="14"/>
      <c r="K1" s="2"/>
      <c r="L1" s="10"/>
      <c r="M1" s="14"/>
      <c r="N1" s="14"/>
    </row>
    <row r="2" spans="1:15" ht="15.6" x14ac:dyDescent="0.3">
      <c r="A2" s="2"/>
      <c r="B2" s="2"/>
      <c r="C2" s="3"/>
      <c r="D2" s="2"/>
      <c r="E2" s="2"/>
      <c r="F2" s="17"/>
      <c r="G2" s="17"/>
      <c r="H2" s="17"/>
      <c r="I2" s="10"/>
      <c r="J2" s="14"/>
      <c r="K2" s="2"/>
      <c r="L2" s="10"/>
      <c r="M2" s="14"/>
      <c r="N2" s="50" t="s">
        <v>18</v>
      </c>
    </row>
    <row r="3" spans="1:15" x14ac:dyDescent="0.25">
      <c r="A3" s="2"/>
      <c r="B3" s="2"/>
      <c r="C3" s="4"/>
      <c r="D3" s="2"/>
      <c r="E3" s="2"/>
      <c r="F3" s="17"/>
      <c r="G3" s="17"/>
      <c r="H3" s="17"/>
      <c r="I3" s="10"/>
      <c r="J3" s="14"/>
      <c r="K3" s="2"/>
      <c r="L3" s="10"/>
      <c r="M3" s="14"/>
      <c r="N3" s="14"/>
    </row>
    <row r="4" spans="1:15" x14ac:dyDescent="0.25">
      <c r="A4" s="2"/>
      <c r="B4" s="2"/>
      <c r="C4" s="2"/>
      <c r="D4" s="2"/>
      <c r="E4" s="2"/>
      <c r="F4" s="17"/>
      <c r="G4" s="17"/>
      <c r="H4" s="17"/>
      <c r="I4" s="10"/>
      <c r="J4" s="14"/>
      <c r="K4" s="2"/>
      <c r="L4" s="10"/>
      <c r="M4" s="14"/>
      <c r="N4" s="14"/>
    </row>
    <row r="5" spans="1:15" x14ac:dyDescent="0.25">
      <c r="A5" s="2" t="s">
        <v>1</v>
      </c>
      <c r="B5" s="2"/>
      <c r="C5" s="19" t="s">
        <v>21</v>
      </c>
      <c r="D5" s="2"/>
      <c r="E5" s="2"/>
      <c r="F5" s="17"/>
      <c r="G5" s="17"/>
      <c r="H5" s="17"/>
      <c r="I5" s="10"/>
      <c r="J5" s="14"/>
      <c r="K5" s="2"/>
      <c r="L5" s="10"/>
      <c r="M5" s="14"/>
      <c r="N5" s="14"/>
    </row>
    <row r="6" spans="1:15" x14ac:dyDescent="0.25">
      <c r="A6" s="2"/>
      <c r="B6" s="2"/>
      <c r="C6" s="2" t="s">
        <v>22</v>
      </c>
      <c r="D6" s="2"/>
      <c r="E6" s="2"/>
      <c r="F6" s="17"/>
      <c r="G6" s="17"/>
      <c r="H6" s="17"/>
      <c r="I6" s="10"/>
      <c r="J6" s="14"/>
      <c r="K6" s="2"/>
      <c r="L6" s="10"/>
      <c r="M6" s="14"/>
      <c r="N6" s="14"/>
    </row>
    <row r="7" spans="1:15" x14ac:dyDescent="0.25">
      <c r="A7" s="2"/>
      <c r="B7" s="2"/>
      <c r="C7" s="2" t="s">
        <v>23</v>
      </c>
      <c r="D7" s="2"/>
      <c r="E7" s="2"/>
      <c r="F7" s="17"/>
      <c r="G7" s="17"/>
      <c r="H7" s="17"/>
      <c r="I7" s="10"/>
      <c r="J7" s="14"/>
      <c r="K7" s="2"/>
      <c r="L7" s="10"/>
      <c r="M7" s="14"/>
      <c r="N7" s="14"/>
    </row>
    <row r="8" spans="1:15" ht="20.399999999999999" x14ac:dyDescent="0.35">
      <c r="A8" s="124" t="s">
        <v>60</v>
      </c>
      <c r="B8" s="124"/>
      <c r="C8" s="124"/>
      <c r="D8" s="124"/>
      <c r="E8" s="124"/>
      <c r="F8" s="124"/>
      <c r="G8" s="124"/>
      <c r="H8" s="124"/>
      <c r="I8" s="124"/>
      <c r="J8" s="124"/>
      <c r="K8" s="124"/>
      <c r="L8" s="124"/>
      <c r="M8" s="124"/>
      <c r="N8" s="124"/>
    </row>
    <row r="9" spans="1:15" ht="20.399999999999999" x14ac:dyDescent="0.35">
      <c r="A9" s="43"/>
      <c r="B9" s="44"/>
      <c r="C9" s="44"/>
      <c r="D9" s="44"/>
      <c r="E9" s="44"/>
      <c r="F9" s="44"/>
      <c r="G9" s="44"/>
      <c r="H9" s="44"/>
      <c r="I9" s="20"/>
      <c r="J9" s="21"/>
      <c r="K9" s="44"/>
      <c r="L9" s="20"/>
      <c r="M9" s="21"/>
      <c r="N9" s="21"/>
    </row>
    <row r="10" spans="1:15" ht="20.399999999999999" x14ac:dyDescent="0.35">
      <c r="A10" s="22" t="s">
        <v>2</v>
      </c>
      <c r="B10" s="23"/>
      <c r="D10" s="48" t="s">
        <v>39</v>
      </c>
      <c r="E10" s="49"/>
      <c r="F10" s="51"/>
      <c r="G10" s="17"/>
      <c r="H10" s="17"/>
      <c r="I10" s="10"/>
      <c r="J10" s="14"/>
      <c r="K10" s="2"/>
      <c r="L10" s="10"/>
      <c r="M10" s="14"/>
      <c r="N10" s="14"/>
    </row>
    <row r="11" spans="1:15" ht="15.6" x14ac:dyDescent="0.3">
      <c r="A11" s="22"/>
      <c r="B11" s="2"/>
      <c r="C11" s="24"/>
      <c r="D11" s="2"/>
      <c r="E11" s="2"/>
      <c r="F11" s="17"/>
      <c r="G11" s="17"/>
      <c r="H11" s="17"/>
      <c r="I11" s="10"/>
      <c r="J11" s="14"/>
      <c r="K11" s="2"/>
      <c r="L11" s="10"/>
      <c r="M11" s="14"/>
      <c r="N11" s="14"/>
    </row>
    <row r="12" spans="1:15" ht="13.8" x14ac:dyDescent="0.25">
      <c r="A12" s="22" t="s">
        <v>14</v>
      </c>
      <c r="B12" s="2"/>
      <c r="C12" s="2"/>
      <c r="D12" s="2"/>
      <c r="E12" s="25"/>
      <c r="F12" s="17"/>
      <c r="G12" s="17"/>
      <c r="H12" s="17"/>
      <c r="I12" s="10"/>
      <c r="J12" s="14"/>
      <c r="K12" s="2"/>
      <c r="L12" s="10"/>
      <c r="M12" s="14"/>
      <c r="N12" s="14"/>
    </row>
    <row r="13" spans="1:15" x14ac:dyDescent="0.25">
      <c r="A13" s="2"/>
      <c r="B13" s="2"/>
      <c r="C13" s="2"/>
      <c r="D13" s="2"/>
      <c r="E13" s="2"/>
      <c r="F13" s="17"/>
      <c r="G13" s="17"/>
      <c r="H13" s="17"/>
      <c r="I13" s="10"/>
      <c r="J13" s="14"/>
      <c r="K13" s="2"/>
      <c r="L13" s="10"/>
      <c r="M13" s="14"/>
      <c r="N13" s="14"/>
    </row>
    <row r="14" spans="1:15" x14ac:dyDescent="0.25">
      <c r="A14" s="125" t="s">
        <v>3</v>
      </c>
      <c r="B14" s="125" t="s">
        <v>26</v>
      </c>
      <c r="C14" s="125" t="s">
        <v>15</v>
      </c>
      <c r="D14" s="125" t="s">
        <v>12</v>
      </c>
      <c r="E14" s="125" t="s">
        <v>17</v>
      </c>
      <c r="F14" s="127" t="s">
        <v>4</v>
      </c>
      <c r="G14" s="128"/>
      <c r="H14" s="125" t="s">
        <v>5</v>
      </c>
      <c r="I14" s="129" t="s">
        <v>54</v>
      </c>
      <c r="J14" s="135" t="s">
        <v>6</v>
      </c>
      <c r="K14" s="135" t="s">
        <v>7</v>
      </c>
      <c r="L14" s="129" t="s">
        <v>53</v>
      </c>
      <c r="M14" s="135" t="s">
        <v>10</v>
      </c>
      <c r="N14" s="125" t="s">
        <v>11</v>
      </c>
      <c r="O14" s="125" t="s">
        <v>19</v>
      </c>
    </row>
    <row r="15" spans="1:15" ht="46.5" customHeight="1" x14ac:dyDescent="0.25">
      <c r="A15" s="126"/>
      <c r="B15" s="126"/>
      <c r="C15" s="126"/>
      <c r="D15" s="126"/>
      <c r="E15" s="126"/>
      <c r="F15" s="88" t="s">
        <v>44</v>
      </c>
      <c r="G15" s="88" t="s">
        <v>45</v>
      </c>
      <c r="H15" s="126"/>
      <c r="I15" s="130"/>
      <c r="J15" s="136"/>
      <c r="K15" s="136"/>
      <c r="L15" s="130"/>
      <c r="M15" s="136"/>
      <c r="N15" s="126"/>
      <c r="O15" s="126"/>
    </row>
    <row r="16" spans="1:15" ht="14.4" x14ac:dyDescent="0.25">
      <c r="A16" s="45">
        <v>1</v>
      </c>
      <c r="B16" s="45">
        <v>2</v>
      </c>
      <c r="C16" s="47">
        <v>3</v>
      </c>
      <c r="D16" s="45">
        <v>4</v>
      </c>
      <c r="E16" s="45">
        <v>5</v>
      </c>
      <c r="F16" s="40">
        <v>6</v>
      </c>
      <c r="G16" s="46">
        <v>7</v>
      </c>
      <c r="H16" s="45">
        <v>8</v>
      </c>
      <c r="I16" s="45">
        <v>9</v>
      </c>
      <c r="J16" s="46">
        <v>10</v>
      </c>
      <c r="K16" s="46">
        <v>11</v>
      </c>
      <c r="L16" s="46">
        <v>12</v>
      </c>
      <c r="M16" s="46">
        <v>13</v>
      </c>
      <c r="N16" s="46">
        <v>14</v>
      </c>
      <c r="O16" s="42">
        <v>15</v>
      </c>
    </row>
    <row r="17" spans="1:15" s="95" customFormat="1" ht="10.199999999999999" x14ac:dyDescent="0.2">
      <c r="A17" s="112">
        <v>1</v>
      </c>
      <c r="B17" s="89"/>
      <c r="C17" s="104" t="s">
        <v>277</v>
      </c>
      <c r="D17" s="99" t="s">
        <v>62</v>
      </c>
      <c r="E17" s="100">
        <v>700</v>
      </c>
      <c r="F17" s="90"/>
      <c r="G17" s="90"/>
      <c r="H17" s="90"/>
      <c r="I17" s="91"/>
      <c r="J17" s="92">
        <f t="shared" ref="J17:J18" si="0">E17*I17</f>
        <v>0</v>
      </c>
      <c r="K17" s="93"/>
      <c r="L17" s="116">
        <f t="shared" ref="L17:L18" si="1">(I17*K17)+I17</f>
        <v>0</v>
      </c>
      <c r="M17" s="92">
        <f t="shared" ref="M17:M18" si="2">E17*L17</f>
        <v>0</v>
      </c>
      <c r="N17" s="90"/>
      <c r="O17" s="94"/>
    </row>
    <row r="18" spans="1:15" s="95" customFormat="1" ht="10.199999999999999" x14ac:dyDescent="0.2">
      <c r="A18" s="112">
        <v>2</v>
      </c>
      <c r="B18" s="89"/>
      <c r="C18" s="104" t="s">
        <v>278</v>
      </c>
      <c r="D18" s="99" t="s">
        <v>62</v>
      </c>
      <c r="E18" s="100">
        <v>400</v>
      </c>
      <c r="F18" s="90"/>
      <c r="G18" s="90"/>
      <c r="H18" s="90"/>
      <c r="I18" s="91"/>
      <c r="J18" s="92">
        <f t="shared" si="0"/>
        <v>0</v>
      </c>
      <c r="K18" s="93"/>
      <c r="L18" s="116">
        <f t="shared" si="1"/>
        <v>0</v>
      </c>
      <c r="M18" s="92">
        <f t="shared" si="2"/>
        <v>0</v>
      </c>
      <c r="N18" s="90"/>
      <c r="O18" s="94"/>
    </row>
    <row r="19" spans="1:15" s="95" customFormat="1" ht="10.199999999999999" x14ac:dyDescent="0.2">
      <c r="A19" s="112">
        <v>3</v>
      </c>
      <c r="B19" s="89"/>
      <c r="C19" s="104" t="s">
        <v>279</v>
      </c>
      <c r="D19" s="99" t="s">
        <v>62</v>
      </c>
      <c r="E19" s="100">
        <v>100</v>
      </c>
      <c r="F19" s="90"/>
      <c r="G19" s="90"/>
      <c r="H19" s="90"/>
      <c r="I19" s="91"/>
      <c r="J19" s="92">
        <f t="shared" ref="J19:J82" si="3">E19*I19</f>
        <v>0</v>
      </c>
      <c r="K19" s="93"/>
      <c r="L19" s="116">
        <f t="shared" ref="L19:L82" si="4">(I19*K19)+I19</f>
        <v>0</v>
      </c>
      <c r="M19" s="92">
        <f t="shared" ref="M19:M82" si="5">E19*L19</f>
        <v>0</v>
      </c>
      <c r="N19" s="90"/>
      <c r="O19" s="94"/>
    </row>
    <row r="20" spans="1:15" s="95" customFormat="1" ht="10.199999999999999" x14ac:dyDescent="0.2">
      <c r="A20" s="112">
        <v>4</v>
      </c>
      <c r="B20" s="89"/>
      <c r="C20" s="104" t="s">
        <v>280</v>
      </c>
      <c r="D20" s="99" t="s">
        <v>62</v>
      </c>
      <c r="E20" s="100">
        <v>100</v>
      </c>
      <c r="F20" s="90"/>
      <c r="G20" s="90"/>
      <c r="H20" s="90"/>
      <c r="I20" s="91"/>
      <c r="J20" s="92">
        <f t="shared" si="3"/>
        <v>0</v>
      </c>
      <c r="K20" s="93"/>
      <c r="L20" s="116">
        <f t="shared" si="4"/>
        <v>0</v>
      </c>
      <c r="M20" s="92">
        <f t="shared" si="5"/>
        <v>0</v>
      </c>
      <c r="N20" s="90"/>
      <c r="O20" s="94"/>
    </row>
    <row r="21" spans="1:15" s="95" customFormat="1" ht="10.199999999999999" x14ac:dyDescent="0.2">
      <c r="A21" s="112">
        <v>5</v>
      </c>
      <c r="B21" s="89"/>
      <c r="C21" s="104" t="s">
        <v>281</v>
      </c>
      <c r="D21" s="99" t="s">
        <v>62</v>
      </c>
      <c r="E21" s="100">
        <v>400</v>
      </c>
      <c r="F21" s="90"/>
      <c r="G21" s="90"/>
      <c r="H21" s="90"/>
      <c r="I21" s="91"/>
      <c r="J21" s="92">
        <f t="shared" si="3"/>
        <v>0</v>
      </c>
      <c r="K21" s="93"/>
      <c r="L21" s="116">
        <f t="shared" si="4"/>
        <v>0</v>
      </c>
      <c r="M21" s="92">
        <f t="shared" si="5"/>
        <v>0</v>
      </c>
      <c r="N21" s="90"/>
      <c r="O21" s="94"/>
    </row>
    <row r="22" spans="1:15" s="95" customFormat="1" ht="10.199999999999999" x14ac:dyDescent="0.2">
      <c r="A22" s="112">
        <v>6</v>
      </c>
      <c r="B22" s="89"/>
      <c r="C22" s="104" t="s">
        <v>282</v>
      </c>
      <c r="D22" s="99" t="s">
        <v>62</v>
      </c>
      <c r="E22" s="100">
        <v>100</v>
      </c>
      <c r="F22" s="90"/>
      <c r="G22" s="90"/>
      <c r="H22" s="90"/>
      <c r="I22" s="91"/>
      <c r="J22" s="92">
        <f t="shared" si="3"/>
        <v>0</v>
      </c>
      <c r="K22" s="93"/>
      <c r="L22" s="116">
        <f t="shared" si="4"/>
        <v>0</v>
      </c>
      <c r="M22" s="92">
        <f t="shared" si="5"/>
        <v>0</v>
      </c>
      <c r="N22" s="90"/>
      <c r="O22" s="94"/>
    </row>
    <row r="23" spans="1:15" s="95" customFormat="1" ht="10.199999999999999" x14ac:dyDescent="0.2">
      <c r="A23" s="112">
        <v>7</v>
      </c>
      <c r="B23" s="89"/>
      <c r="C23" s="104" t="s">
        <v>283</v>
      </c>
      <c r="D23" s="99" t="s">
        <v>62</v>
      </c>
      <c r="E23" s="100">
        <v>300</v>
      </c>
      <c r="F23" s="90"/>
      <c r="G23" s="90"/>
      <c r="H23" s="90"/>
      <c r="I23" s="91"/>
      <c r="J23" s="92">
        <f t="shared" si="3"/>
        <v>0</v>
      </c>
      <c r="K23" s="93"/>
      <c r="L23" s="116">
        <f t="shared" si="4"/>
        <v>0</v>
      </c>
      <c r="M23" s="92">
        <f t="shared" si="5"/>
        <v>0</v>
      </c>
      <c r="N23" s="90"/>
      <c r="O23" s="94"/>
    </row>
    <row r="24" spans="1:15" s="95" customFormat="1" ht="10.199999999999999" x14ac:dyDescent="0.2">
      <c r="A24" s="112">
        <v>8</v>
      </c>
      <c r="B24" s="89"/>
      <c r="C24" s="104" t="s">
        <v>284</v>
      </c>
      <c r="D24" s="99" t="s">
        <v>62</v>
      </c>
      <c r="E24" s="100">
        <v>300</v>
      </c>
      <c r="F24" s="90"/>
      <c r="G24" s="90"/>
      <c r="H24" s="90"/>
      <c r="I24" s="91"/>
      <c r="J24" s="92">
        <f t="shared" si="3"/>
        <v>0</v>
      </c>
      <c r="K24" s="93"/>
      <c r="L24" s="116">
        <f t="shared" si="4"/>
        <v>0</v>
      </c>
      <c r="M24" s="92">
        <f t="shared" si="5"/>
        <v>0</v>
      </c>
      <c r="N24" s="90"/>
      <c r="O24" s="94"/>
    </row>
    <row r="25" spans="1:15" s="95" customFormat="1" ht="10.199999999999999" x14ac:dyDescent="0.2">
      <c r="A25" s="112">
        <v>9</v>
      </c>
      <c r="B25" s="89"/>
      <c r="C25" s="104" t="s">
        <v>285</v>
      </c>
      <c r="D25" s="99" t="s">
        <v>62</v>
      </c>
      <c r="E25" s="100">
        <v>600</v>
      </c>
      <c r="F25" s="90"/>
      <c r="G25" s="90"/>
      <c r="H25" s="90"/>
      <c r="I25" s="91"/>
      <c r="J25" s="92">
        <f t="shared" si="3"/>
        <v>0</v>
      </c>
      <c r="K25" s="93"/>
      <c r="L25" s="116">
        <f t="shared" si="4"/>
        <v>0</v>
      </c>
      <c r="M25" s="92">
        <f t="shared" si="5"/>
        <v>0</v>
      </c>
      <c r="N25" s="90"/>
      <c r="O25" s="94"/>
    </row>
    <row r="26" spans="1:15" s="95" customFormat="1" ht="10.199999999999999" x14ac:dyDescent="0.2">
      <c r="A26" s="112">
        <v>10</v>
      </c>
      <c r="B26" s="89"/>
      <c r="C26" s="104" t="s">
        <v>286</v>
      </c>
      <c r="D26" s="99" t="s">
        <v>62</v>
      </c>
      <c r="E26" s="100">
        <v>800</v>
      </c>
      <c r="F26" s="90"/>
      <c r="G26" s="90"/>
      <c r="H26" s="90"/>
      <c r="I26" s="91"/>
      <c r="J26" s="92">
        <f t="shared" si="3"/>
        <v>0</v>
      </c>
      <c r="K26" s="93"/>
      <c r="L26" s="116">
        <f t="shared" si="4"/>
        <v>0</v>
      </c>
      <c r="M26" s="92">
        <f t="shared" si="5"/>
        <v>0</v>
      </c>
      <c r="N26" s="90"/>
      <c r="O26" s="94"/>
    </row>
    <row r="27" spans="1:15" s="95" customFormat="1" ht="71.400000000000006" x14ac:dyDescent="0.2">
      <c r="A27" s="112">
        <v>11</v>
      </c>
      <c r="B27" s="89"/>
      <c r="C27" s="104" t="s">
        <v>287</v>
      </c>
      <c r="D27" s="99" t="s">
        <v>62</v>
      </c>
      <c r="E27" s="100">
        <v>50</v>
      </c>
      <c r="F27" s="90"/>
      <c r="G27" s="90"/>
      <c r="H27" s="90"/>
      <c r="I27" s="91"/>
      <c r="J27" s="92">
        <f t="shared" si="3"/>
        <v>0</v>
      </c>
      <c r="K27" s="93"/>
      <c r="L27" s="116">
        <f t="shared" si="4"/>
        <v>0</v>
      </c>
      <c r="M27" s="92">
        <f t="shared" si="5"/>
        <v>0</v>
      </c>
      <c r="N27" s="90"/>
      <c r="O27" s="94"/>
    </row>
    <row r="28" spans="1:15" s="95" customFormat="1" ht="81.599999999999994" x14ac:dyDescent="0.2">
      <c r="A28" s="112">
        <v>12</v>
      </c>
      <c r="B28" s="89"/>
      <c r="C28" s="104" t="s">
        <v>288</v>
      </c>
      <c r="D28" s="101" t="s">
        <v>62</v>
      </c>
      <c r="E28" s="100">
        <v>50</v>
      </c>
      <c r="F28" s="90"/>
      <c r="G28" s="90"/>
      <c r="H28" s="90"/>
      <c r="I28" s="91"/>
      <c r="J28" s="92">
        <f t="shared" si="3"/>
        <v>0</v>
      </c>
      <c r="K28" s="93"/>
      <c r="L28" s="116">
        <f t="shared" si="4"/>
        <v>0</v>
      </c>
      <c r="M28" s="92">
        <f t="shared" si="5"/>
        <v>0</v>
      </c>
      <c r="N28" s="90"/>
      <c r="O28" s="94"/>
    </row>
    <row r="29" spans="1:15" s="95" customFormat="1" ht="30.6" x14ac:dyDescent="0.2">
      <c r="A29" s="112">
        <v>13</v>
      </c>
      <c r="B29" s="89"/>
      <c r="C29" s="104" t="s">
        <v>289</v>
      </c>
      <c r="D29" s="99" t="s">
        <v>62</v>
      </c>
      <c r="E29" s="100">
        <v>550</v>
      </c>
      <c r="F29" s="90"/>
      <c r="G29" s="90"/>
      <c r="H29" s="90"/>
      <c r="I29" s="91"/>
      <c r="J29" s="92">
        <f t="shared" si="3"/>
        <v>0</v>
      </c>
      <c r="K29" s="93"/>
      <c r="L29" s="116">
        <f t="shared" si="4"/>
        <v>0</v>
      </c>
      <c r="M29" s="92">
        <f t="shared" si="5"/>
        <v>0</v>
      </c>
      <c r="N29" s="90"/>
      <c r="O29" s="94"/>
    </row>
    <row r="30" spans="1:15" s="95" customFormat="1" ht="81.599999999999994" x14ac:dyDescent="0.2">
      <c r="A30" s="112">
        <v>14</v>
      </c>
      <c r="B30" s="89"/>
      <c r="C30" s="104" t="s">
        <v>290</v>
      </c>
      <c r="D30" s="99" t="s">
        <v>62</v>
      </c>
      <c r="E30" s="100">
        <v>50</v>
      </c>
      <c r="F30" s="90"/>
      <c r="G30" s="90"/>
      <c r="H30" s="90"/>
      <c r="I30" s="91"/>
      <c r="J30" s="92">
        <f t="shared" si="3"/>
        <v>0</v>
      </c>
      <c r="K30" s="93"/>
      <c r="L30" s="116">
        <f t="shared" si="4"/>
        <v>0</v>
      </c>
      <c r="M30" s="92">
        <f t="shared" si="5"/>
        <v>0</v>
      </c>
      <c r="N30" s="90"/>
      <c r="O30" s="94"/>
    </row>
    <row r="31" spans="1:15" s="95" customFormat="1" ht="81.599999999999994" x14ac:dyDescent="0.2">
      <c r="A31" s="112">
        <v>15</v>
      </c>
      <c r="B31" s="89"/>
      <c r="C31" s="104" t="s">
        <v>291</v>
      </c>
      <c r="D31" s="99" t="s">
        <v>62</v>
      </c>
      <c r="E31" s="100">
        <v>300</v>
      </c>
      <c r="F31" s="90"/>
      <c r="G31" s="90"/>
      <c r="H31" s="90"/>
      <c r="I31" s="91"/>
      <c r="J31" s="92">
        <f t="shared" si="3"/>
        <v>0</v>
      </c>
      <c r="K31" s="93"/>
      <c r="L31" s="116">
        <f t="shared" si="4"/>
        <v>0</v>
      </c>
      <c r="M31" s="92">
        <f t="shared" si="5"/>
        <v>0</v>
      </c>
      <c r="N31" s="90"/>
      <c r="O31" s="94"/>
    </row>
    <row r="32" spans="1:15" s="95" customFormat="1" ht="81.599999999999994" x14ac:dyDescent="0.2">
      <c r="A32" s="112">
        <v>16</v>
      </c>
      <c r="B32" s="89"/>
      <c r="C32" s="104" t="s">
        <v>292</v>
      </c>
      <c r="D32" s="101" t="s">
        <v>62</v>
      </c>
      <c r="E32" s="100">
        <v>350</v>
      </c>
      <c r="F32" s="90"/>
      <c r="G32" s="90"/>
      <c r="H32" s="90"/>
      <c r="I32" s="91"/>
      <c r="J32" s="92">
        <f t="shared" si="3"/>
        <v>0</v>
      </c>
      <c r="K32" s="93"/>
      <c r="L32" s="116">
        <f t="shared" si="4"/>
        <v>0</v>
      </c>
      <c r="M32" s="92">
        <f t="shared" si="5"/>
        <v>0</v>
      </c>
      <c r="N32" s="90"/>
      <c r="O32" s="94"/>
    </row>
    <row r="33" spans="1:15" s="95" customFormat="1" ht="30.6" x14ac:dyDescent="0.2">
      <c r="A33" s="112">
        <v>17</v>
      </c>
      <c r="B33" s="89"/>
      <c r="C33" s="104" t="s">
        <v>293</v>
      </c>
      <c r="D33" s="101" t="s">
        <v>62</v>
      </c>
      <c r="E33" s="100">
        <v>50</v>
      </c>
      <c r="F33" s="90"/>
      <c r="G33" s="90"/>
      <c r="H33" s="90"/>
      <c r="I33" s="91"/>
      <c r="J33" s="92">
        <f t="shared" si="3"/>
        <v>0</v>
      </c>
      <c r="K33" s="93"/>
      <c r="L33" s="116">
        <f t="shared" si="4"/>
        <v>0</v>
      </c>
      <c r="M33" s="92">
        <f t="shared" si="5"/>
        <v>0</v>
      </c>
      <c r="N33" s="90"/>
      <c r="O33" s="94"/>
    </row>
    <row r="34" spans="1:15" s="95" customFormat="1" ht="30.6" x14ac:dyDescent="0.2">
      <c r="A34" s="112">
        <v>18</v>
      </c>
      <c r="B34" s="89"/>
      <c r="C34" s="104" t="s">
        <v>294</v>
      </c>
      <c r="D34" s="101" t="s">
        <v>62</v>
      </c>
      <c r="E34" s="100">
        <v>150</v>
      </c>
      <c r="F34" s="90"/>
      <c r="G34" s="90"/>
      <c r="H34" s="90"/>
      <c r="I34" s="91"/>
      <c r="J34" s="92">
        <f t="shared" si="3"/>
        <v>0</v>
      </c>
      <c r="K34" s="93"/>
      <c r="L34" s="116">
        <f t="shared" si="4"/>
        <v>0</v>
      </c>
      <c r="M34" s="92">
        <f t="shared" si="5"/>
        <v>0</v>
      </c>
      <c r="N34" s="90"/>
      <c r="O34" s="94"/>
    </row>
    <row r="35" spans="1:15" s="95" customFormat="1" ht="30.6" x14ac:dyDescent="0.2">
      <c r="A35" s="112">
        <v>19</v>
      </c>
      <c r="B35" s="89"/>
      <c r="C35" s="104" t="s">
        <v>295</v>
      </c>
      <c r="D35" s="99" t="s">
        <v>62</v>
      </c>
      <c r="E35" s="100">
        <v>50</v>
      </c>
      <c r="F35" s="90"/>
      <c r="G35" s="90"/>
      <c r="H35" s="90"/>
      <c r="I35" s="91"/>
      <c r="J35" s="92">
        <f t="shared" si="3"/>
        <v>0</v>
      </c>
      <c r="K35" s="93"/>
      <c r="L35" s="116">
        <f t="shared" si="4"/>
        <v>0</v>
      </c>
      <c r="M35" s="92">
        <f t="shared" si="5"/>
        <v>0</v>
      </c>
      <c r="N35" s="90"/>
      <c r="O35" s="94"/>
    </row>
    <row r="36" spans="1:15" s="95" customFormat="1" ht="30.6" x14ac:dyDescent="0.2">
      <c r="A36" s="112">
        <v>20</v>
      </c>
      <c r="B36" s="89"/>
      <c r="C36" s="104" t="s">
        <v>296</v>
      </c>
      <c r="D36" s="101" t="s">
        <v>62</v>
      </c>
      <c r="E36" s="100">
        <v>350</v>
      </c>
      <c r="F36" s="90"/>
      <c r="G36" s="90"/>
      <c r="H36" s="90"/>
      <c r="I36" s="91"/>
      <c r="J36" s="92">
        <f t="shared" si="3"/>
        <v>0</v>
      </c>
      <c r="K36" s="93"/>
      <c r="L36" s="116">
        <f t="shared" si="4"/>
        <v>0</v>
      </c>
      <c r="M36" s="92">
        <f t="shared" si="5"/>
        <v>0</v>
      </c>
      <c r="N36" s="90"/>
      <c r="O36" s="94"/>
    </row>
    <row r="37" spans="1:15" s="95" customFormat="1" ht="122.4" x14ac:dyDescent="0.2">
      <c r="A37" s="112">
        <v>21</v>
      </c>
      <c r="B37" s="89"/>
      <c r="C37" s="104" t="s">
        <v>297</v>
      </c>
      <c r="D37" s="101" t="s">
        <v>62</v>
      </c>
      <c r="E37" s="100">
        <v>100</v>
      </c>
      <c r="F37" s="90"/>
      <c r="G37" s="90"/>
      <c r="H37" s="90"/>
      <c r="I37" s="91"/>
      <c r="J37" s="92">
        <f t="shared" si="3"/>
        <v>0</v>
      </c>
      <c r="K37" s="93"/>
      <c r="L37" s="116">
        <f t="shared" si="4"/>
        <v>0</v>
      </c>
      <c r="M37" s="92">
        <f t="shared" si="5"/>
        <v>0</v>
      </c>
      <c r="N37" s="90"/>
      <c r="O37" s="94"/>
    </row>
    <row r="38" spans="1:15" s="95" customFormat="1" ht="102" x14ac:dyDescent="0.2">
      <c r="A38" s="112">
        <v>22</v>
      </c>
      <c r="B38" s="89"/>
      <c r="C38" s="104" t="s">
        <v>298</v>
      </c>
      <c r="D38" s="101" t="s">
        <v>62</v>
      </c>
      <c r="E38" s="100">
        <v>25</v>
      </c>
      <c r="F38" s="90"/>
      <c r="G38" s="90"/>
      <c r="H38" s="90"/>
      <c r="I38" s="91"/>
      <c r="J38" s="92">
        <f t="shared" si="3"/>
        <v>0</v>
      </c>
      <c r="K38" s="93"/>
      <c r="L38" s="116">
        <f t="shared" si="4"/>
        <v>0</v>
      </c>
      <c r="M38" s="92">
        <f t="shared" si="5"/>
        <v>0</v>
      </c>
      <c r="N38" s="90"/>
      <c r="O38" s="94"/>
    </row>
    <row r="39" spans="1:15" s="95" customFormat="1" ht="61.2" x14ac:dyDescent="0.2">
      <c r="A39" s="112">
        <v>23</v>
      </c>
      <c r="B39" s="89"/>
      <c r="C39" s="104" t="s">
        <v>299</v>
      </c>
      <c r="D39" s="101" t="s">
        <v>62</v>
      </c>
      <c r="E39" s="100">
        <v>780</v>
      </c>
      <c r="F39" s="90"/>
      <c r="G39" s="90"/>
      <c r="H39" s="90"/>
      <c r="I39" s="91"/>
      <c r="J39" s="92">
        <f t="shared" si="3"/>
        <v>0</v>
      </c>
      <c r="K39" s="93"/>
      <c r="L39" s="116">
        <f t="shared" si="4"/>
        <v>0</v>
      </c>
      <c r="M39" s="92">
        <f t="shared" si="5"/>
        <v>0</v>
      </c>
      <c r="N39" s="90"/>
      <c r="O39" s="94"/>
    </row>
    <row r="40" spans="1:15" s="95" customFormat="1" ht="61.2" x14ac:dyDescent="0.2">
      <c r="A40" s="112">
        <v>24</v>
      </c>
      <c r="B40" s="89"/>
      <c r="C40" s="104" t="s">
        <v>300</v>
      </c>
      <c r="D40" s="99" t="s">
        <v>62</v>
      </c>
      <c r="E40" s="100">
        <v>990</v>
      </c>
      <c r="F40" s="90"/>
      <c r="G40" s="90"/>
      <c r="H40" s="90"/>
      <c r="I40" s="91"/>
      <c r="J40" s="92">
        <f t="shared" si="3"/>
        <v>0</v>
      </c>
      <c r="K40" s="93"/>
      <c r="L40" s="116">
        <f t="shared" si="4"/>
        <v>0</v>
      </c>
      <c r="M40" s="92">
        <f t="shared" si="5"/>
        <v>0</v>
      </c>
      <c r="N40" s="90"/>
      <c r="O40" s="94"/>
    </row>
    <row r="41" spans="1:15" s="95" customFormat="1" ht="30.6" x14ac:dyDescent="0.2">
      <c r="A41" s="112">
        <v>25</v>
      </c>
      <c r="B41" s="89"/>
      <c r="C41" s="104" t="s">
        <v>301</v>
      </c>
      <c r="D41" s="99" t="s">
        <v>62</v>
      </c>
      <c r="E41" s="100">
        <v>300</v>
      </c>
      <c r="F41" s="90"/>
      <c r="G41" s="90"/>
      <c r="H41" s="90"/>
      <c r="I41" s="91"/>
      <c r="J41" s="92">
        <f t="shared" si="3"/>
        <v>0</v>
      </c>
      <c r="K41" s="93"/>
      <c r="L41" s="116">
        <f t="shared" si="4"/>
        <v>0</v>
      </c>
      <c r="M41" s="92">
        <f t="shared" si="5"/>
        <v>0</v>
      </c>
      <c r="N41" s="90"/>
      <c r="O41" s="94"/>
    </row>
    <row r="42" spans="1:15" s="95" customFormat="1" ht="30.6" x14ac:dyDescent="0.2">
      <c r="A42" s="112">
        <v>26</v>
      </c>
      <c r="B42" s="89"/>
      <c r="C42" s="104" t="s">
        <v>302</v>
      </c>
      <c r="D42" s="99" t="s">
        <v>62</v>
      </c>
      <c r="E42" s="100">
        <v>200</v>
      </c>
      <c r="F42" s="90"/>
      <c r="G42" s="90"/>
      <c r="H42" s="90"/>
      <c r="I42" s="91"/>
      <c r="J42" s="92">
        <f t="shared" si="3"/>
        <v>0</v>
      </c>
      <c r="K42" s="93"/>
      <c r="L42" s="116">
        <f t="shared" si="4"/>
        <v>0</v>
      </c>
      <c r="M42" s="92">
        <f t="shared" si="5"/>
        <v>0</v>
      </c>
      <c r="N42" s="90"/>
      <c r="O42" s="94"/>
    </row>
    <row r="43" spans="1:15" s="95" customFormat="1" ht="30.6" x14ac:dyDescent="0.2">
      <c r="A43" s="112">
        <v>27</v>
      </c>
      <c r="B43" s="89"/>
      <c r="C43" s="104" t="s">
        <v>303</v>
      </c>
      <c r="D43" s="99" t="s">
        <v>62</v>
      </c>
      <c r="E43" s="100">
        <v>900</v>
      </c>
      <c r="F43" s="90"/>
      <c r="G43" s="90"/>
      <c r="H43" s="90"/>
      <c r="I43" s="91"/>
      <c r="J43" s="92">
        <f t="shared" si="3"/>
        <v>0</v>
      </c>
      <c r="K43" s="93"/>
      <c r="L43" s="116">
        <f t="shared" si="4"/>
        <v>0</v>
      </c>
      <c r="M43" s="92">
        <f t="shared" si="5"/>
        <v>0</v>
      </c>
      <c r="N43" s="90"/>
      <c r="O43" s="94"/>
    </row>
    <row r="44" spans="1:15" s="95" customFormat="1" ht="30.6" x14ac:dyDescent="0.2">
      <c r="A44" s="112">
        <v>28</v>
      </c>
      <c r="B44" s="89"/>
      <c r="C44" s="104" t="s">
        <v>304</v>
      </c>
      <c r="D44" s="101" t="s">
        <v>62</v>
      </c>
      <c r="E44" s="100">
        <v>400</v>
      </c>
      <c r="F44" s="90"/>
      <c r="G44" s="90"/>
      <c r="H44" s="90"/>
      <c r="I44" s="91"/>
      <c r="J44" s="92">
        <f t="shared" si="3"/>
        <v>0</v>
      </c>
      <c r="K44" s="93"/>
      <c r="L44" s="116">
        <f t="shared" si="4"/>
        <v>0</v>
      </c>
      <c r="M44" s="92">
        <f t="shared" si="5"/>
        <v>0</v>
      </c>
      <c r="N44" s="90"/>
      <c r="O44" s="94"/>
    </row>
    <row r="45" spans="1:15" s="95" customFormat="1" ht="30.6" x14ac:dyDescent="0.2">
      <c r="A45" s="112">
        <v>29</v>
      </c>
      <c r="B45" s="89"/>
      <c r="C45" s="104" t="s">
        <v>305</v>
      </c>
      <c r="D45" s="101" t="s">
        <v>62</v>
      </c>
      <c r="E45" s="100">
        <v>350</v>
      </c>
      <c r="F45" s="90"/>
      <c r="G45" s="90"/>
      <c r="H45" s="90"/>
      <c r="I45" s="91"/>
      <c r="J45" s="92">
        <f t="shared" si="3"/>
        <v>0</v>
      </c>
      <c r="K45" s="93"/>
      <c r="L45" s="116">
        <f t="shared" si="4"/>
        <v>0</v>
      </c>
      <c r="M45" s="92">
        <f t="shared" si="5"/>
        <v>0</v>
      </c>
      <c r="N45" s="90"/>
      <c r="O45" s="94"/>
    </row>
    <row r="46" spans="1:15" s="95" customFormat="1" ht="30.6" x14ac:dyDescent="0.2">
      <c r="A46" s="112">
        <v>30</v>
      </c>
      <c r="B46" s="89"/>
      <c r="C46" s="104" t="s">
        <v>306</v>
      </c>
      <c r="D46" s="101" t="s">
        <v>62</v>
      </c>
      <c r="E46" s="100">
        <v>100</v>
      </c>
      <c r="F46" s="90"/>
      <c r="G46" s="90"/>
      <c r="H46" s="90"/>
      <c r="I46" s="91"/>
      <c r="J46" s="92">
        <f t="shared" si="3"/>
        <v>0</v>
      </c>
      <c r="K46" s="93"/>
      <c r="L46" s="116">
        <f t="shared" si="4"/>
        <v>0</v>
      </c>
      <c r="M46" s="92">
        <f t="shared" si="5"/>
        <v>0</v>
      </c>
      <c r="N46" s="90"/>
      <c r="O46" s="94"/>
    </row>
    <row r="47" spans="1:15" s="95" customFormat="1" ht="30.6" x14ac:dyDescent="0.2">
      <c r="A47" s="112">
        <v>31</v>
      </c>
      <c r="B47" s="89"/>
      <c r="C47" s="104" t="s">
        <v>307</v>
      </c>
      <c r="D47" s="99" t="s">
        <v>62</v>
      </c>
      <c r="E47" s="100">
        <v>29</v>
      </c>
      <c r="F47" s="90"/>
      <c r="G47" s="90"/>
      <c r="H47" s="90"/>
      <c r="I47" s="91"/>
      <c r="J47" s="92">
        <f t="shared" si="3"/>
        <v>0</v>
      </c>
      <c r="K47" s="93"/>
      <c r="L47" s="116">
        <f t="shared" si="4"/>
        <v>0</v>
      </c>
      <c r="M47" s="92">
        <f t="shared" si="5"/>
        <v>0</v>
      </c>
      <c r="N47" s="90"/>
      <c r="O47" s="94"/>
    </row>
    <row r="48" spans="1:15" s="95" customFormat="1" ht="30.6" x14ac:dyDescent="0.2">
      <c r="A48" s="112">
        <v>32</v>
      </c>
      <c r="B48" s="89"/>
      <c r="C48" s="104" t="s">
        <v>308</v>
      </c>
      <c r="D48" s="101" t="s">
        <v>62</v>
      </c>
      <c r="E48" s="100">
        <v>400</v>
      </c>
      <c r="F48" s="90"/>
      <c r="G48" s="90"/>
      <c r="H48" s="90"/>
      <c r="I48" s="91"/>
      <c r="J48" s="92">
        <f t="shared" si="3"/>
        <v>0</v>
      </c>
      <c r="K48" s="93"/>
      <c r="L48" s="116">
        <f t="shared" si="4"/>
        <v>0</v>
      </c>
      <c r="M48" s="92">
        <f t="shared" si="5"/>
        <v>0</v>
      </c>
      <c r="N48" s="90"/>
      <c r="O48" s="94"/>
    </row>
    <row r="49" spans="1:15" s="95" customFormat="1" ht="61.2" x14ac:dyDescent="0.2">
      <c r="A49" s="112">
        <v>33</v>
      </c>
      <c r="B49" s="89"/>
      <c r="C49" s="104" t="s">
        <v>309</v>
      </c>
      <c r="D49" s="101" t="s">
        <v>62</v>
      </c>
      <c r="E49" s="100">
        <v>350</v>
      </c>
      <c r="F49" s="90"/>
      <c r="G49" s="90"/>
      <c r="H49" s="90"/>
      <c r="I49" s="91"/>
      <c r="J49" s="92">
        <f t="shared" si="3"/>
        <v>0</v>
      </c>
      <c r="K49" s="93"/>
      <c r="L49" s="116">
        <f t="shared" si="4"/>
        <v>0</v>
      </c>
      <c r="M49" s="92">
        <f t="shared" si="5"/>
        <v>0</v>
      </c>
      <c r="N49" s="90"/>
      <c r="O49" s="94"/>
    </row>
    <row r="50" spans="1:15" s="95" customFormat="1" ht="51" x14ac:dyDescent="0.2">
      <c r="A50" s="112">
        <v>34</v>
      </c>
      <c r="B50" s="89"/>
      <c r="C50" s="104" t="s">
        <v>310</v>
      </c>
      <c r="D50" s="101" t="s">
        <v>62</v>
      </c>
      <c r="E50" s="100">
        <v>900</v>
      </c>
      <c r="F50" s="90"/>
      <c r="G50" s="90"/>
      <c r="H50" s="90"/>
      <c r="I50" s="91"/>
      <c r="J50" s="92">
        <f t="shared" si="3"/>
        <v>0</v>
      </c>
      <c r="K50" s="93"/>
      <c r="L50" s="116">
        <f t="shared" si="4"/>
        <v>0</v>
      </c>
      <c r="M50" s="92">
        <f t="shared" si="5"/>
        <v>0</v>
      </c>
      <c r="N50" s="90"/>
      <c r="O50" s="94"/>
    </row>
    <row r="51" spans="1:15" s="95" customFormat="1" ht="51" x14ac:dyDescent="0.2">
      <c r="A51" s="112">
        <v>35</v>
      </c>
      <c r="B51" s="89"/>
      <c r="C51" s="104" t="s">
        <v>311</v>
      </c>
      <c r="D51" s="101" t="s">
        <v>62</v>
      </c>
      <c r="E51" s="100">
        <v>110</v>
      </c>
      <c r="F51" s="90"/>
      <c r="G51" s="90"/>
      <c r="H51" s="90"/>
      <c r="I51" s="91"/>
      <c r="J51" s="92">
        <f t="shared" si="3"/>
        <v>0</v>
      </c>
      <c r="K51" s="93"/>
      <c r="L51" s="116">
        <f t="shared" si="4"/>
        <v>0</v>
      </c>
      <c r="M51" s="92">
        <f t="shared" si="5"/>
        <v>0</v>
      </c>
      <c r="N51" s="90"/>
      <c r="O51" s="94"/>
    </row>
    <row r="52" spans="1:15" s="95" customFormat="1" ht="40.799999999999997" x14ac:dyDescent="0.2">
      <c r="A52" s="112">
        <v>36</v>
      </c>
      <c r="B52" s="89"/>
      <c r="C52" s="104" t="s">
        <v>312</v>
      </c>
      <c r="D52" s="99" t="s">
        <v>62</v>
      </c>
      <c r="E52" s="100">
        <v>950</v>
      </c>
      <c r="F52" s="90"/>
      <c r="G52" s="90"/>
      <c r="H52" s="90"/>
      <c r="I52" s="91"/>
      <c r="J52" s="92">
        <f t="shared" si="3"/>
        <v>0</v>
      </c>
      <c r="K52" s="93"/>
      <c r="L52" s="116">
        <f t="shared" si="4"/>
        <v>0</v>
      </c>
      <c r="M52" s="92">
        <f t="shared" si="5"/>
        <v>0</v>
      </c>
      <c r="N52" s="90"/>
      <c r="O52" s="94"/>
    </row>
    <row r="53" spans="1:15" s="95" customFormat="1" ht="163.19999999999999" x14ac:dyDescent="0.2">
      <c r="A53" s="112">
        <v>37</v>
      </c>
      <c r="B53" s="89"/>
      <c r="C53" s="104" t="s">
        <v>313</v>
      </c>
      <c r="D53" s="99" t="s">
        <v>62</v>
      </c>
      <c r="E53" s="100">
        <v>1000</v>
      </c>
      <c r="F53" s="90"/>
      <c r="G53" s="90"/>
      <c r="H53" s="90"/>
      <c r="I53" s="91"/>
      <c r="J53" s="92">
        <f t="shared" si="3"/>
        <v>0</v>
      </c>
      <c r="K53" s="93"/>
      <c r="L53" s="116">
        <f t="shared" si="4"/>
        <v>0</v>
      </c>
      <c r="M53" s="92">
        <f t="shared" si="5"/>
        <v>0</v>
      </c>
      <c r="N53" s="90"/>
      <c r="O53" s="94"/>
    </row>
    <row r="54" spans="1:15" s="95" customFormat="1" ht="40.799999999999997" x14ac:dyDescent="0.2">
      <c r="A54" s="112">
        <v>38</v>
      </c>
      <c r="B54" s="89"/>
      <c r="C54" s="104" t="s">
        <v>314</v>
      </c>
      <c r="D54" s="101" t="s">
        <v>62</v>
      </c>
      <c r="E54" s="100">
        <v>350</v>
      </c>
      <c r="F54" s="90"/>
      <c r="G54" s="90"/>
      <c r="H54" s="90"/>
      <c r="I54" s="91"/>
      <c r="J54" s="92">
        <f t="shared" si="3"/>
        <v>0</v>
      </c>
      <c r="K54" s="93"/>
      <c r="L54" s="116">
        <f t="shared" si="4"/>
        <v>0</v>
      </c>
      <c r="M54" s="92">
        <f t="shared" si="5"/>
        <v>0</v>
      </c>
      <c r="N54" s="90"/>
      <c r="O54" s="94"/>
    </row>
    <row r="55" spans="1:15" s="95" customFormat="1" ht="132.6" x14ac:dyDescent="0.2">
      <c r="A55" s="112">
        <v>39</v>
      </c>
      <c r="B55" s="89"/>
      <c r="C55" s="104" t="s">
        <v>315</v>
      </c>
      <c r="D55" s="99" t="s">
        <v>62</v>
      </c>
      <c r="E55" s="100">
        <v>1</v>
      </c>
      <c r="F55" s="90"/>
      <c r="G55" s="90"/>
      <c r="H55" s="90"/>
      <c r="I55" s="91"/>
      <c r="J55" s="92">
        <f t="shared" si="3"/>
        <v>0</v>
      </c>
      <c r="K55" s="93"/>
      <c r="L55" s="116">
        <f t="shared" si="4"/>
        <v>0</v>
      </c>
      <c r="M55" s="92">
        <f t="shared" si="5"/>
        <v>0</v>
      </c>
      <c r="N55" s="90"/>
      <c r="O55" s="94"/>
    </row>
    <row r="56" spans="1:15" s="95" customFormat="1" ht="122.4" x14ac:dyDescent="0.2">
      <c r="A56" s="112">
        <v>40</v>
      </c>
      <c r="B56" s="89"/>
      <c r="C56" s="104" t="s">
        <v>316</v>
      </c>
      <c r="D56" s="99" t="s">
        <v>62</v>
      </c>
      <c r="E56" s="100">
        <v>900</v>
      </c>
      <c r="F56" s="90"/>
      <c r="G56" s="90"/>
      <c r="H56" s="90"/>
      <c r="I56" s="91"/>
      <c r="J56" s="92">
        <f t="shared" si="3"/>
        <v>0</v>
      </c>
      <c r="K56" s="93"/>
      <c r="L56" s="116">
        <f t="shared" si="4"/>
        <v>0</v>
      </c>
      <c r="M56" s="92">
        <f t="shared" si="5"/>
        <v>0</v>
      </c>
      <c r="N56" s="90"/>
      <c r="O56" s="94"/>
    </row>
    <row r="57" spans="1:15" s="95" customFormat="1" ht="112.2" x14ac:dyDescent="0.2">
      <c r="A57" s="112">
        <v>41</v>
      </c>
      <c r="B57" s="89"/>
      <c r="C57" s="104" t="s">
        <v>317</v>
      </c>
      <c r="D57" s="99" t="s">
        <v>62</v>
      </c>
      <c r="E57" s="100">
        <v>100</v>
      </c>
      <c r="F57" s="90"/>
      <c r="G57" s="90"/>
      <c r="H57" s="90"/>
      <c r="I57" s="91"/>
      <c r="J57" s="92">
        <f t="shared" si="3"/>
        <v>0</v>
      </c>
      <c r="K57" s="93"/>
      <c r="L57" s="116">
        <f t="shared" si="4"/>
        <v>0</v>
      </c>
      <c r="M57" s="92">
        <f t="shared" si="5"/>
        <v>0</v>
      </c>
      <c r="N57" s="90"/>
      <c r="O57" s="94"/>
    </row>
    <row r="58" spans="1:15" s="95" customFormat="1" ht="122.4" x14ac:dyDescent="0.2">
      <c r="A58" s="112">
        <v>42</v>
      </c>
      <c r="B58" s="89"/>
      <c r="C58" s="104" t="s">
        <v>318</v>
      </c>
      <c r="D58" s="101" t="s">
        <v>62</v>
      </c>
      <c r="E58" s="100">
        <v>1600</v>
      </c>
      <c r="F58" s="90"/>
      <c r="G58" s="90"/>
      <c r="H58" s="90"/>
      <c r="I58" s="91"/>
      <c r="J58" s="92">
        <f t="shared" si="3"/>
        <v>0</v>
      </c>
      <c r="K58" s="93"/>
      <c r="L58" s="116">
        <f t="shared" si="4"/>
        <v>0</v>
      </c>
      <c r="M58" s="92">
        <f t="shared" si="5"/>
        <v>0</v>
      </c>
      <c r="N58" s="90"/>
      <c r="O58" s="94"/>
    </row>
    <row r="59" spans="1:15" s="95" customFormat="1" ht="122.4" x14ac:dyDescent="0.2">
      <c r="A59" s="112">
        <v>43</v>
      </c>
      <c r="B59" s="89"/>
      <c r="C59" s="104" t="s">
        <v>319</v>
      </c>
      <c r="D59" s="101" t="s">
        <v>62</v>
      </c>
      <c r="E59" s="100">
        <v>2200</v>
      </c>
      <c r="F59" s="90"/>
      <c r="G59" s="90"/>
      <c r="H59" s="90"/>
      <c r="I59" s="91"/>
      <c r="J59" s="92">
        <f t="shared" si="3"/>
        <v>0</v>
      </c>
      <c r="K59" s="93"/>
      <c r="L59" s="116">
        <f t="shared" si="4"/>
        <v>0</v>
      </c>
      <c r="M59" s="92">
        <f t="shared" si="5"/>
        <v>0</v>
      </c>
      <c r="N59" s="90"/>
      <c r="O59" s="94"/>
    </row>
    <row r="60" spans="1:15" s="95" customFormat="1" ht="122.4" x14ac:dyDescent="0.2">
      <c r="A60" s="112">
        <v>44</v>
      </c>
      <c r="B60" s="89"/>
      <c r="C60" s="104" t="s">
        <v>320</v>
      </c>
      <c r="D60" s="101" t="s">
        <v>62</v>
      </c>
      <c r="E60" s="100">
        <v>1200</v>
      </c>
      <c r="F60" s="90"/>
      <c r="G60" s="90"/>
      <c r="H60" s="90"/>
      <c r="I60" s="91"/>
      <c r="J60" s="92">
        <f t="shared" si="3"/>
        <v>0</v>
      </c>
      <c r="K60" s="93"/>
      <c r="L60" s="116">
        <f t="shared" si="4"/>
        <v>0</v>
      </c>
      <c r="M60" s="92">
        <f t="shared" si="5"/>
        <v>0</v>
      </c>
      <c r="N60" s="90"/>
      <c r="O60" s="94"/>
    </row>
    <row r="61" spans="1:15" s="95" customFormat="1" ht="40.799999999999997" x14ac:dyDescent="0.2">
      <c r="A61" s="112">
        <v>45</v>
      </c>
      <c r="B61" s="89"/>
      <c r="C61" s="104" t="s">
        <v>321</v>
      </c>
      <c r="D61" s="101" t="s">
        <v>126</v>
      </c>
      <c r="E61" s="100">
        <v>1</v>
      </c>
      <c r="F61" s="90"/>
      <c r="G61" s="90"/>
      <c r="H61" s="90"/>
      <c r="I61" s="91"/>
      <c r="J61" s="92">
        <f t="shared" si="3"/>
        <v>0</v>
      </c>
      <c r="K61" s="93"/>
      <c r="L61" s="116">
        <f t="shared" si="4"/>
        <v>0</v>
      </c>
      <c r="M61" s="92">
        <f t="shared" si="5"/>
        <v>0</v>
      </c>
      <c r="N61" s="90"/>
      <c r="O61" s="94"/>
    </row>
    <row r="62" spans="1:15" s="95" customFormat="1" ht="30.6" x14ac:dyDescent="0.2">
      <c r="A62" s="112">
        <v>46</v>
      </c>
      <c r="B62" s="89"/>
      <c r="C62" s="104" t="s">
        <v>322</v>
      </c>
      <c r="D62" s="99" t="s">
        <v>126</v>
      </c>
      <c r="E62" s="100">
        <v>23</v>
      </c>
      <c r="F62" s="90"/>
      <c r="G62" s="90"/>
      <c r="H62" s="90"/>
      <c r="I62" s="91"/>
      <c r="J62" s="92">
        <f t="shared" si="3"/>
        <v>0</v>
      </c>
      <c r="K62" s="93"/>
      <c r="L62" s="116">
        <f t="shared" si="4"/>
        <v>0</v>
      </c>
      <c r="M62" s="92">
        <f t="shared" si="5"/>
        <v>0</v>
      </c>
      <c r="N62" s="90"/>
      <c r="O62" s="94"/>
    </row>
    <row r="63" spans="1:15" s="95" customFormat="1" ht="30.6" x14ac:dyDescent="0.2">
      <c r="A63" s="112">
        <v>47</v>
      </c>
      <c r="B63" s="89"/>
      <c r="C63" s="104" t="s">
        <v>323</v>
      </c>
      <c r="D63" s="99" t="s">
        <v>217</v>
      </c>
      <c r="E63" s="100">
        <v>2</v>
      </c>
      <c r="F63" s="90"/>
      <c r="G63" s="90"/>
      <c r="H63" s="90"/>
      <c r="I63" s="91"/>
      <c r="J63" s="92">
        <f t="shared" si="3"/>
        <v>0</v>
      </c>
      <c r="K63" s="93"/>
      <c r="L63" s="116">
        <f t="shared" si="4"/>
        <v>0</v>
      </c>
      <c r="M63" s="92">
        <f t="shared" si="5"/>
        <v>0</v>
      </c>
      <c r="N63" s="90"/>
      <c r="O63" s="94"/>
    </row>
    <row r="64" spans="1:15" s="95" customFormat="1" ht="30.6" x14ac:dyDescent="0.2">
      <c r="A64" s="112">
        <v>48</v>
      </c>
      <c r="B64" s="89"/>
      <c r="C64" s="104" t="s">
        <v>324</v>
      </c>
      <c r="D64" s="99" t="s">
        <v>62</v>
      </c>
      <c r="E64" s="100">
        <v>28</v>
      </c>
      <c r="F64" s="90"/>
      <c r="G64" s="90"/>
      <c r="H64" s="90"/>
      <c r="I64" s="91"/>
      <c r="J64" s="92">
        <f t="shared" si="3"/>
        <v>0</v>
      </c>
      <c r="K64" s="93"/>
      <c r="L64" s="116">
        <f t="shared" si="4"/>
        <v>0</v>
      </c>
      <c r="M64" s="92">
        <f t="shared" si="5"/>
        <v>0</v>
      </c>
      <c r="N64" s="90"/>
      <c r="O64" s="94"/>
    </row>
    <row r="65" spans="1:15" s="95" customFormat="1" ht="30.6" x14ac:dyDescent="0.2">
      <c r="A65" s="112">
        <v>49</v>
      </c>
      <c r="B65" s="89"/>
      <c r="C65" s="104" t="s">
        <v>325</v>
      </c>
      <c r="D65" s="99" t="s">
        <v>62</v>
      </c>
      <c r="E65" s="100">
        <v>8</v>
      </c>
      <c r="F65" s="90"/>
      <c r="G65" s="90"/>
      <c r="H65" s="90"/>
      <c r="I65" s="91"/>
      <c r="J65" s="92">
        <f t="shared" si="3"/>
        <v>0</v>
      </c>
      <c r="K65" s="93"/>
      <c r="L65" s="116">
        <f t="shared" si="4"/>
        <v>0</v>
      </c>
      <c r="M65" s="92">
        <f t="shared" si="5"/>
        <v>0</v>
      </c>
      <c r="N65" s="90"/>
      <c r="O65" s="94"/>
    </row>
    <row r="66" spans="1:15" s="95" customFormat="1" ht="20.399999999999999" x14ac:dyDescent="0.2">
      <c r="A66" s="112">
        <v>50</v>
      </c>
      <c r="B66" s="89"/>
      <c r="C66" s="104" t="s">
        <v>326</v>
      </c>
      <c r="D66" s="99" t="s">
        <v>62</v>
      </c>
      <c r="E66" s="100">
        <v>20</v>
      </c>
      <c r="F66" s="90"/>
      <c r="G66" s="90"/>
      <c r="H66" s="90"/>
      <c r="I66" s="91"/>
      <c r="J66" s="92">
        <f t="shared" si="3"/>
        <v>0</v>
      </c>
      <c r="K66" s="93"/>
      <c r="L66" s="116">
        <f t="shared" si="4"/>
        <v>0</v>
      </c>
      <c r="M66" s="92">
        <f t="shared" si="5"/>
        <v>0</v>
      </c>
      <c r="N66" s="90"/>
      <c r="O66" s="94"/>
    </row>
    <row r="67" spans="1:15" s="95" customFormat="1" ht="20.399999999999999" x14ac:dyDescent="0.2">
      <c r="A67" s="112">
        <v>51</v>
      </c>
      <c r="B67" s="89"/>
      <c r="C67" s="104" t="s">
        <v>327</v>
      </c>
      <c r="D67" s="99" t="s">
        <v>62</v>
      </c>
      <c r="E67" s="100">
        <v>10</v>
      </c>
      <c r="F67" s="90"/>
      <c r="G67" s="90"/>
      <c r="H67" s="90"/>
      <c r="I67" s="91"/>
      <c r="J67" s="92">
        <f t="shared" si="3"/>
        <v>0</v>
      </c>
      <c r="K67" s="93"/>
      <c r="L67" s="116">
        <f t="shared" si="4"/>
        <v>0</v>
      </c>
      <c r="M67" s="92">
        <f t="shared" si="5"/>
        <v>0</v>
      </c>
      <c r="N67" s="90"/>
      <c r="O67" s="94"/>
    </row>
    <row r="68" spans="1:15" s="95" customFormat="1" ht="20.399999999999999" x14ac:dyDescent="0.2">
      <c r="A68" s="112">
        <v>52</v>
      </c>
      <c r="B68" s="89"/>
      <c r="C68" s="104" t="s">
        <v>328</v>
      </c>
      <c r="D68" s="101" t="s">
        <v>62</v>
      </c>
      <c r="E68" s="100">
        <v>9</v>
      </c>
      <c r="F68" s="90"/>
      <c r="G68" s="90"/>
      <c r="H68" s="90"/>
      <c r="I68" s="91"/>
      <c r="J68" s="92">
        <f t="shared" si="3"/>
        <v>0</v>
      </c>
      <c r="K68" s="93"/>
      <c r="L68" s="116">
        <f t="shared" si="4"/>
        <v>0</v>
      </c>
      <c r="M68" s="92">
        <f t="shared" si="5"/>
        <v>0</v>
      </c>
      <c r="N68" s="90"/>
      <c r="O68" s="94"/>
    </row>
    <row r="69" spans="1:15" s="95" customFormat="1" ht="20.399999999999999" x14ac:dyDescent="0.2">
      <c r="A69" s="112">
        <v>53</v>
      </c>
      <c r="B69" s="89"/>
      <c r="C69" s="104" t="s">
        <v>329</v>
      </c>
      <c r="D69" s="99" t="s">
        <v>62</v>
      </c>
      <c r="E69" s="100">
        <v>23</v>
      </c>
      <c r="F69" s="90"/>
      <c r="G69" s="90"/>
      <c r="H69" s="90"/>
      <c r="I69" s="91"/>
      <c r="J69" s="92">
        <f t="shared" si="3"/>
        <v>0</v>
      </c>
      <c r="K69" s="93"/>
      <c r="L69" s="116">
        <f t="shared" si="4"/>
        <v>0</v>
      </c>
      <c r="M69" s="92">
        <f t="shared" si="5"/>
        <v>0</v>
      </c>
      <c r="N69" s="90"/>
      <c r="O69" s="94"/>
    </row>
    <row r="70" spans="1:15" s="95" customFormat="1" ht="20.399999999999999" x14ac:dyDescent="0.2">
      <c r="A70" s="112">
        <v>54</v>
      </c>
      <c r="B70" s="89"/>
      <c r="C70" s="104" t="s">
        <v>330</v>
      </c>
      <c r="D70" s="101" t="s">
        <v>62</v>
      </c>
      <c r="E70" s="100">
        <v>5</v>
      </c>
      <c r="F70" s="90"/>
      <c r="G70" s="90"/>
      <c r="H70" s="90"/>
      <c r="I70" s="91"/>
      <c r="J70" s="92">
        <f t="shared" si="3"/>
        <v>0</v>
      </c>
      <c r="K70" s="93"/>
      <c r="L70" s="116">
        <f t="shared" si="4"/>
        <v>0</v>
      </c>
      <c r="M70" s="92">
        <f t="shared" si="5"/>
        <v>0</v>
      </c>
      <c r="N70" s="90"/>
      <c r="O70" s="94"/>
    </row>
    <row r="71" spans="1:15" s="95" customFormat="1" ht="20.399999999999999" x14ac:dyDescent="0.2">
      <c r="A71" s="112">
        <v>55</v>
      </c>
      <c r="B71" s="89"/>
      <c r="C71" s="104" t="s">
        <v>331</v>
      </c>
      <c r="D71" s="99" t="s">
        <v>62</v>
      </c>
      <c r="E71" s="100">
        <v>3</v>
      </c>
      <c r="F71" s="90"/>
      <c r="G71" s="90"/>
      <c r="H71" s="90"/>
      <c r="I71" s="91"/>
      <c r="J71" s="92">
        <f t="shared" si="3"/>
        <v>0</v>
      </c>
      <c r="K71" s="93"/>
      <c r="L71" s="116">
        <f t="shared" si="4"/>
        <v>0</v>
      </c>
      <c r="M71" s="92">
        <f t="shared" si="5"/>
        <v>0</v>
      </c>
      <c r="N71" s="90"/>
      <c r="O71" s="94"/>
    </row>
    <row r="72" spans="1:15" s="95" customFormat="1" ht="20.399999999999999" x14ac:dyDescent="0.2">
      <c r="A72" s="112">
        <v>56</v>
      </c>
      <c r="B72" s="89"/>
      <c r="C72" s="104" t="s">
        <v>332</v>
      </c>
      <c r="D72" s="99" t="s">
        <v>62</v>
      </c>
      <c r="E72" s="100">
        <v>400</v>
      </c>
      <c r="F72" s="90"/>
      <c r="G72" s="90"/>
      <c r="H72" s="90"/>
      <c r="I72" s="91"/>
      <c r="J72" s="92">
        <f t="shared" si="3"/>
        <v>0</v>
      </c>
      <c r="K72" s="93"/>
      <c r="L72" s="116">
        <f t="shared" si="4"/>
        <v>0</v>
      </c>
      <c r="M72" s="92">
        <f t="shared" si="5"/>
        <v>0</v>
      </c>
      <c r="N72" s="90"/>
      <c r="O72" s="94"/>
    </row>
    <row r="73" spans="1:15" s="95" customFormat="1" ht="10.199999999999999" x14ac:dyDescent="0.2">
      <c r="A73" s="112">
        <v>57</v>
      </c>
      <c r="B73" s="89"/>
      <c r="C73" s="104" t="s">
        <v>333</v>
      </c>
      <c r="D73" s="99" t="s">
        <v>62</v>
      </c>
      <c r="E73" s="100">
        <v>2400</v>
      </c>
      <c r="F73" s="90"/>
      <c r="G73" s="90"/>
      <c r="H73" s="90"/>
      <c r="I73" s="91"/>
      <c r="J73" s="92">
        <f t="shared" si="3"/>
        <v>0</v>
      </c>
      <c r="K73" s="93"/>
      <c r="L73" s="116">
        <f t="shared" si="4"/>
        <v>0</v>
      </c>
      <c r="M73" s="92">
        <f t="shared" si="5"/>
        <v>0</v>
      </c>
      <c r="N73" s="90"/>
      <c r="O73" s="94"/>
    </row>
    <row r="74" spans="1:15" s="95" customFormat="1" ht="10.199999999999999" x14ac:dyDescent="0.2">
      <c r="A74" s="112">
        <v>58</v>
      </c>
      <c r="B74" s="89"/>
      <c r="C74" s="104" t="s">
        <v>334</v>
      </c>
      <c r="D74" s="99" t="s">
        <v>217</v>
      </c>
      <c r="E74" s="100">
        <v>3</v>
      </c>
      <c r="F74" s="90"/>
      <c r="G74" s="90"/>
      <c r="H74" s="90"/>
      <c r="I74" s="91"/>
      <c r="J74" s="92">
        <f t="shared" si="3"/>
        <v>0</v>
      </c>
      <c r="K74" s="93"/>
      <c r="L74" s="116">
        <f t="shared" si="4"/>
        <v>0</v>
      </c>
      <c r="M74" s="92">
        <f t="shared" si="5"/>
        <v>0</v>
      </c>
      <c r="N74" s="90"/>
      <c r="O74" s="94"/>
    </row>
    <row r="75" spans="1:15" s="95" customFormat="1" ht="20.399999999999999" x14ac:dyDescent="0.2">
      <c r="A75" s="112">
        <v>59</v>
      </c>
      <c r="B75" s="89"/>
      <c r="C75" s="104" t="s">
        <v>335</v>
      </c>
      <c r="D75" s="99" t="s">
        <v>62</v>
      </c>
      <c r="E75" s="100">
        <v>200</v>
      </c>
      <c r="F75" s="90"/>
      <c r="G75" s="90"/>
      <c r="H75" s="90"/>
      <c r="I75" s="91"/>
      <c r="J75" s="92">
        <f t="shared" si="3"/>
        <v>0</v>
      </c>
      <c r="K75" s="93"/>
      <c r="L75" s="116">
        <f t="shared" si="4"/>
        <v>0</v>
      </c>
      <c r="M75" s="92">
        <f t="shared" si="5"/>
        <v>0</v>
      </c>
      <c r="N75" s="90"/>
      <c r="O75" s="94"/>
    </row>
    <row r="76" spans="1:15" s="95" customFormat="1" ht="20.399999999999999" x14ac:dyDescent="0.2">
      <c r="A76" s="112">
        <v>60</v>
      </c>
      <c r="B76" s="89"/>
      <c r="C76" s="104" t="s">
        <v>336</v>
      </c>
      <c r="D76" s="99" t="s">
        <v>62</v>
      </c>
      <c r="E76" s="100">
        <v>300</v>
      </c>
      <c r="F76" s="90"/>
      <c r="G76" s="90"/>
      <c r="H76" s="90"/>
      <c r="I76" s="91"/>
      <c r="J76" s="92">
        <f t="shared" si="3"/>
        <v>0</v>
      </c>
      <c r="K76" s="93"/>
      <c r="L76" s="116">
        <f t="shared" si="4"/>
        <v>0</v>
      </c>
      <c r="M76" s="92">
        <f t="shared" si="5"/>
        <v>0</v>
      </c>
      <c r="N76" s="90"/>
      <c r="O76" s="94"/>
    </row>
    <row r="77" spans="1:15" s="95" customFormat="1" ht="10.199999999999999" x14ac:dyDescent="0.2">
      <c r="A77" s="112">
        <v>61</v>
      </c>
      <c r="B77" s="89"/>
      <c r="C77" s="104" t="s">
        <v>337</v>
      </c>
      <c r="D77" s="99" t="s">
        <v>62</v>
      </c>
      <c r="E77" s="100">
        <v>160</v>
      </c>
      <c r="F77" s="90"/>
      <c r="G77" s="90"/>
      <c r="H77" s="90"/>
      <c r="I77" s="91"/>
      <c r="J77" s="92">
        <f t="shared" si="3"/>
        <v>0</v>
      </c>
      <c r="K77" s="93"/>
      <c r="L77" s="116">
        <f t="shared" si="4"/>
        <v>0</v>
      </c>
      <c r="M77" s="92">
        <f t="shared" si="5"/>
        <v>0</v>
      </c>
      <c r="N77" s="90"/>
      <c r="O77" s="94"/>
    </row>
    <row r="78" spans="1:15" s="95" customFormat="1" ht="10.199999999999999" x14ac:dyDescent="0.2">
      <c r="A78" s="112">
        <v>62</v>
      </c>
      <c r="B78" s="89"/>
      <c r="C78" s="104" t="s">
        <v>338</v>
      </c>
      <c r="D78" s="101" t="s">
        <v>62</v>
      </c>
      <c r="E78" s="100">
        <v>60</v>
      </c>
      <c r="F78" s="90"/>
      <c r="G78" s="90"/>
      <c r="H78" s="90"/>
      <c r="I78" s="91"/>
      <c r="J78" s="92">
        <f t="shared" si="3"/>
        <v>0</v>
      </c>
      <c r="K78" s="93"/>
      <c r="L78" s="116">
        <f t="shared" si="4"/>
        <v>0</v>
      </c>
      <c r="M78" s="92">
        <f t="shared" si="5"/>
        <v>0</v>
      </c>
      <c r="N78" s="90"/>
      <c r="O78" s="94"/>
    </row>
    <row r="79" spans="1:15" s="95" customFormat="1" ht="10.199999999999999" x14ac:dyDescent="0.2">
      <c r="A79" s="112">
        <v>63</v>
      </c>
      <c r="B79" s="89"/>
      <c r="C79" s="104" t="s">
        <v>339</v>
      </c>
      <c r="D79" s="101" t="s">
        <v>62</v>
      </c>
      <c r="E79" s="100">
        <v>50</v>
      </c>
      <c r="F79" s="90"/>
      <c r="G79" s="90"/>
      <c r="H79" s="90"/>
      <c r="I79" s="91"/>
      <c r="J79" s="92">
        <f t="shared" si="3"/>
        <v>0</v>
      </c>
      <c r="K79" s="93"/>
      <c r="L79" s="116">
        <f t="shared" si="4"/>
        <v>0</v>
      </c>
      <c r="M79" s="92">
        <f t="shared" si="5"/>
        <v>0</v>
      </c>
      <c r="N79" s="90"/>
      <c r="O79" s="94"/>
    </row>
    <row r="80" spans="1:15" s="95" customFormat="1" ht="40.799999999999997" x14ac:dyDescent="0.2">
      <c r="A80" s="112">
        <v>64</v>
      </c>
      <c r="B80" s="89"/>
      <c r="C80" s="104" t="s">
        <v>340</v>
      </c>
      <c r="D80" s="99" t="s">
        <v>341</v>
      </c>
      <c r="E80" s="100">
        <v>9</v>
      </c>
      <c r="F80" s="90"/>
      <c r="G80" s="90"/>
      <c r="H80" s="90"/>
      <c r="I80" s="91"/>
      <c r="J80" s="92">
        <f t="shared" si="3"/>
        <v>0</v>
      </c>
      <c r="K80" s="93"/>
      <c r="L80" s="116">
        <f t="shared" si="4"/>
        <v>0</v>
      </c>
      <c r="M80" s="92">
        <f t="shared" si="5"/>
        <v>0</v>
      </c>
      <c r="N80" s="90"/>
      <c r="O80" s="94"/>
    </row>
    <row r="81" spans="1:15" s="95" customFormat="1" ht="30.6" x14ac:dyDescent="0.2">
      <c r="A81" s="112">
        <v>65</v>
      </c>
      <c r="B81" s="89"/>
      <c r="C81" s="104" t="s">
        <v>342</v>
      </c>
      <c r="D81" s="99" t="s">
        <v>62</v>
      </c>
      <c r="E81" s="100">
        <v>500</v>
      </c>
      <c r="F81" s="90"/>
      <c r="G81" s="90"/>
      <c r="H81" s="90"/>
      <c r="I81" s="91"/>
      <c r="J81" s="92">
        <f t="shared" si="3"/>
        <v>0</v>
      </c>
      <c r="K81" s="93"/>
      <c r="L81" s="116">
        <f t="shared" si="4"/>
        <v>0</v>
      </c>
      <c r="M81" s="92">
        <f t="shared" si="5"/>
        <v>0</v>
      </c>
      <c r="N81" s="90"/>
      <c r="O81" s="94"/>
    </row>
    <row r="82" spans="1:15" s="95" customFormat="1" ht="40.799999999999997" x14ac:dyDescent="0.2">
      <c r="A82" s="112">
        <v>66</v>
      </c>
      <c r="B82" s="89"/>
      <c r="C82" s="104" t="s">
        <v>343</v>
      </c>
      <c r="D82" s="99" t="s">
        <v>62</v>
      </c>
      <c r="E82" s="100">
        <v>145</v>
      </c>
      <c r="F82" s="90"/>
      <c r="G82" s="90"/>
      <c r="H82" s="90"/>
      <c r="I82" s="91"/>
      <c r="J82" s="92">
        <f t="shared" si="3"/>
        <v>0</v>
      </c>
      <c r="K82" s="93"/>
      <c r="L82" s="116">
        <f t="shared" si="4"/>
        <v>0</v>
      </c>
      <c r="M82" s="92">
        <f t="shared" si="5"/>
        <v>0</v>
      </c>
      <c r="N82" s="90"/>
      <c r="O82" s="94"/>
    </row>
    <row r="83" spans="1:15" s="95" customFormat="1" ht="61.2" x14ac:dyDescent="0.2">
      <c r="A83" s="112">
        <v>67</v>
      </c>
      <c r="B83" s="89"/>
      <c r="C83" s="104" t="s">
        <v>344</v>
      </c>
      <c r="D83" s="101" t="s">
        <v>62</v>
      </c>
      <c r="E83" s="100">
        <v>25</v>
      </c>
      <c r="F83" s="90"/>
      <c r="G83" s="90"/>
      <c r="H83" s="90"/>
      <c r="I83" s="91"/>
      <c r="J83" s="92">
        <f t="shared" ref="J83:J150" si="6">E83*I83</f>
        <v>0</v>
      </c>
      <c r="K83" s="93"/>
      <c r="L83" s="116">
        <f t="shared" ref="L83:L150" si="7">(I83*K83)+I83</f>
        <v>0</v>
      </c>
      <c r="M83" s="92">
        <f t="shared" ref="M83:M150" si="8">E83*L83</f>
        <v>0</v>
      </c>
      <c r="N83" s="90"/>
      <c r="O83" s="94"/>
    </row>
    <row r="84" spans="1:15" s="95" customFormat="1" ht="61.2" x14ac:dyDescent="0.2">
      <c r="A84" s="112">
        <v>68</v>
      </c>
      <c r="B84" s="89"/>
      <c r="C84" s="104" t="s">
        <v>345</v>
      </c>
      <c r="D84" s="99" t="s">
        <v>62</v>
      </c>
      <c r="E84" s="100">
        <v>30</v>
      </c>
      <c r="F84" s="90"/>
      <c r="G84" s="90"/>
      <c r="H84" s="90"/>
      <c r="I84" s="91"/>
      <c r="J84" s="92">
        <f t="shared" si="6"/>
        <v>0</v>
      </c>
      <c r="K84" s="93"/>
      <c r="L84" s="116">
        <f t="shared" si="7"/>
        <v>0</v>
      </c>
      <c r="M84" s="92">
        <f t="shared" si="8"/>
        <v>0</v>
      </c>
      <c r="N84" s="90"/>
      <c r="O84" s="94"/>
    </row>
    <row r="85" spans="1:15" s="95" customFormat="1" ht="61.2" x14ac:dyDescent="0.2">
      <c r="A85" s="112">
        <v>69</v>
      </c>
      <c r="B85" s="89"/>
      <c r="C85" s="104" t="s">
        <v>346</v>
      </c>
      <c r="D85" s="99" t="s">
        <v>62</v>
      </c>
      <c r="E85" s="100">
        <v>95</v>
      </c>
      <c r="F85" s="90"/>
      <c r="G85" s="90"/>
      <c r="H85" s="90"/>
      <c r="I85" s="91"/>
      <c r="J85" s="92">
        <f t="shared" si="6"/>
        <v>0</v>
      </c>
      <c r="K85" s="93"/>
      <c r="L85" s="116">
        <f t="shared" si="7"/>
        <v>0</v>
      </c>
      <c r="M85" s="92">
        <f t="shared" si="8"/>
        <v>0</v>
      </c>
      <c r="N85" s="90"/>
      <c r="O85" s="94"/>
    </row>
    <row r="86" spans="1:15" s="95" customFormat="1" ht="61.2" x14ac:dyDescent="0.2">
      <c r="A86" s="112">
        <v>70</v>
      </c>
      <c r="B86" s="89"/>
      <c r="C86" s="104" t="s">
        <v>347</v>
      </c>
      <c r="D86" s="101" t="s">
        <v>62</v>
      </c>
      <c r="E86" s="100">
        <v>80</v>
      </c>
      <c r="F86" s="90"/>
      <c r="G86" s="90"/>
      <c r="H86" s="90"/>
      <c r="I86" s="91"/>
      <c r="J86" s="92">
        <f t="shared" si="6"/>
        <v>0</v>
      </c>
      <c r="K86" s="93"/>
      <c r="L86" s="116">
        <f t="shared" si="7"/>
        <v>0</v>
      </c>
      <c r="M86" s="92">
        <f t="shared" si="8"/>
        <v>0</v>
      </c>
      <c r="N86" s="90"/>
      <c r="O86" s="94"/>
    </row>
    <row r="87" spans="1:15" s="95" customFormat="1" ht="61.2" x14ac:dyDescent="0.2">
      <c r="A87" s="112">
        <v>71</v>
      </c>
      <c r="B87" s="89"/>
      <c r="C87" s="104" t="s">
        <v>348</v>
      </c>
      <c r="D87" s="99" t="s">
        <v>62</v>
      </c>
      <c r="E87" s="100">
        <v>13</v>
      </c>
      <c r="F87" s="90"/>
      <c r="G87" s="90"/>
      <c r="H87" s="90"/>
      <c r="I87" s="91"/>
      <c r="J87" s="92">
        <f t="shared" si="6"/>
        <v>0</v>
      </c>
      <c r="K87" s="93"/>
      <c r="L87" s="116">
        <f t="shared" si="7"/>
        <v>0</v>
      </c>
      <c r="M87" s="92">
        <f t="shared" si="8"/>
        <v>0</v>
      </c>
      <c r="N87" s="90"/>
      <c r="O87" s="94"/>
    </row>
    <row r="88" spans="1:15" s="95" customFormat="1" ht="61.2" x14ac:dyDescent="0.2">
      <c r="A88" s="112">
        <v>72</v>
      </c>
      <c r="B88" s="89"/>
      <c r="C88" s="104" t="s">
        <v>349</v>
      </c>
      <c r="D88" s="99" t="s">
        <v>62</v>
      </c>
      <c r="E88" s="100">
        <v>10</v>
      </c>
      <c r="F88" s="90"/>
      <c r="G88" s="90"/>
      <c r="H88" s="90"/>
      <c r="I88" s="91"/>
      <c r="J88" s="92">
        <f t="shared" si="6"/>
        <v>0</v>
      </c>
      <c r="K88" s="93"/>
      <c r="L88" s="116">
        <f t="shared" si="7"/>
        <v>0</v>
      </c>
      <c r="M88" s="92">
        <f t="shared" si="8"/>
        <v>0</v>
      </c>
      <c r="N88" s="90"/>
      <c r="O88" s="94"/>
    </row>
    <row r="89" spans="1:15" s="95" customFormat="1" ht="20.399999999999999" x14ac:dyDescent="0.2">
      <c r="A89" s="112">
        <v>73</v>
      </c>
      <c r="B89" s="89"/>
      <c r="C89" s="104" t="s">
        <v>350</v>
      </c>
      <c r="D89" s="99" t="s">
        <v>62</v>
      </c>
      <c r="E89" s="100">
        <v>10</v>
      </c>
      <c r="F89" s="90"/>
      <c r="G89" s="90"/>
      <c r="H89" s="90"/>
      <c r="I89" s="91"/>
      <c r="J89" s="92">
        <f t="shared" si="6"/>
        <v>0</v>
      </c>
      <c r="K89" s="93"/>
      <c r="L89" s="116">
        <f t="shared" si="7"/>
        <v>0</v>
      </c>
      <c r="M89" s="92">
        <f t="shared" si="8"/>
        <v>0</v>
      </c>
      <c r="N89" s="90"/>
      <c r="O89" s="94"/>
    </row>
    <row r="90" spans="1:15" s="95" customFormat="1" ht="51" x14ac:dyDescent="0.2">
      <c r="A90" s="112">
        <v>74</v>
      </c>
      <c r="B90" s="89"/>
      <c r="C90" s="104" t="s">
        <v>351</v>
      </c>
      <c r="D90" s="99" t="s">
        <v>62</v>
      </c>
      <c r="E90" s="100">
        <v>70</v>
      </c>
      <c r="F90" s="90"/>
      <c r="G90" s="90"/>
      <c r="H90" s="90"/>
      <c r="I90" s="91"/>
      <c r="J90" s="92">
        <f t="shared" si="6"/>
        <v>0</v>
      </c>
      <c r="K90" s="93"/>
      <c r="L90" s="116">
        <f t="shared" si="7"/>
        <v>0</v>
      </c>
      <c r="M90" s="92">
        <f t="shared" si="8"/>
        <v>0</v>
      </c>
      <c r="N90" s="90"/>
      <c r="O90" s="94"/>
    </row>
    <row r="91" spans="1:15" s="95" customFormat="1" ht="51" x14ac:dyDescent="0.2">
      <c r="A91" s="112">
        <v>75</v>
      </c>
      <c r="B91" s="89"/>
      <c r="C91" s="104" t="s">
        <v>352</v>
      </c>
      <c r="D91" s="101" t="s">
        <v>62</v>
      </c>
      <c r="E91" s="100">
        <v>60</v>
      </c>
      <c r="F91" s="90"/>
      <c r="G91" s="90"/>
      <c r="H91" s="90"/>
      <c r="I91" s="91"/>
      <c r="J91" s="92">
        <f t="shared" si="6"/>
        <v>0</v>
      </c>
      <c r="K91" s="93"/>
      <c r="L91" s="116">
        <f t="shared" si="7"/>
        <v>0</v>
      </c>
      <c r="M91" s="92">
        <f t="shared" si="8"/>
        <v>0</v>
      </c>
      <c r="N91" s="90"/>
      <c r="O91" s="94"/>
    </row>
    <row r="92" spans="1:15" s="95" customFormat="1" ht="20.399999999999999" x14ac:dyDescent="0.2">
      <c r="A92" s="112">
        <v>76</v>
      </c>
      <c r="B92" s="89"/>
      <c r="C92" s="104" t="s">
        <v>353</v>
      </c>
      <c r="D92" s="101" t="s">
        <v>62</v>
      </c>
      <c r="E92" s="100">
        <v>60</v>
      </c>
      <c r="F92" s="90"/>
      <c r="G92" s="90"/>
      <c r="H92" s="90"/>
      <c r="I92" s="91"/>
      <c r="J92" s="92">
        <f t="shared" si="6"/>
        <v>0</v>
      </c>
      <c r="K92" s="93"/>
      <c r="L92" s="116">
        <f t="shared" si="7"/>
        <v>0</v>
      </c>
      <c r="M92" s="92">
        <f t="shared" si="8"/>
        <v>0</v>
      </c>
      <c r="N92" s="90"/>
      <c r="O92" s="94"/>
    </row>
    <row r="93" spans="1:15" s="95" customFormat="1" ht="81.599999999999994" x14ac:dyDescent="0.2">
      <c r="A93" s="112">
        <v>77</v>
      </c>
      <c r="B93" s="89"/>
      <c r="C93" s="104" t="s">
        <v>354</v>
      </c>
      <c r="D93" s="101" t="s">
        <v>62</v>
      </c>
      <c r="E93" s="100">
        <v>10</v>
      </c>
      <c r="F93" s="90"/>
      <c r="G93" s="90"/>
      <c r="H93" s="90"/>
      <c r="I93" s="91"/>
      <c r="J93" s="92">
        <f t="shared" si="6"/>
        <v>0</v>
      </c>
      <c r="K93" s="93"/>
      <c r="L93" s="116">
        <f t="shared" si="7"/>
        <v>0</v>
      </c>
      <c r="M93" s="92">
        <f t="shared" si="8"/>
        <v>0</v>
      </c>
      <c r="N93" s="90"/>
      <c r="O93" s="94"/>
    </row>
    <row r="94" spans="1:15" s="95" customFormat="1" ht="81.599999999999994" x14ac:dyDescent="0.2">
      <c r="A94" s="112">
        <v>78</v>
      </c>
      <c r="B94" s="89"/>
      <c r="C94" s="104" t="s">
        <v>355</v>
      </c>
      <c r="D94" s="99" t="s">
        <v>62</v>
      </c>
      <c r="E94" s="100">
        <v>10</v>
      </c>
      <c r="F94" s="90"/>
      <c r="G94" s="90"/>
      <c r="H94" s="90"/>
      <c r="I94" s="91"/>
      <c r="J94" s="92">
        <f t="shared" si="6"/>
        <v>0</v>
      </c>
      <c r="K94" s="93"/>
      <c r="L94" s="116">
        <f t="shared" si="7"/>
        <v>0</v>
      </c>
      <c r="M94" s="92">
        <f t="shared" si="8"/>
        <v>0</v>
      </c>
      <c r="N94" s="90"/>
      <c r="O94" s="94"/>
    </row>
    <row r="95" spans="1:15" s="95" customFormat="1" ht="81.599999999999994" x14ac:dyDescent="0.2">
      <c r="A95" s="112">
        <v>79</v>
      </c>
      <c r="B95" s="89"/>
      <c r="C95" s="104" t="s">
        <v>356</v>
      </c>
      <c r="D95" s="101" t="s">
        <v>62</v>
      </c>
      <c r="E95" s="100">
        <v>20</v>
      </c>
      <c r="F95" s="90"/>
      <c r="G95" s="90"/>
      <c r="H95" s="90"/>
      <c r="I95" s="91"/>
      <c r="J95" s="92">
        <f t="shared" si="6"/>
        <v>0</v>
      </c>
      <c r="K95" s="93"/>
      <c r="L95" s="116">
        <f t="shared" si="7"/>
        <v>0</v>
      </c>
      <c r="M95" s="92">
        <f t="shared" si="8"/>
        <v>0</v>
      </c>
      <c r="N95" s="90"/>
      <c r="O95" s="94"/>
    </row>
    <row r="96" spans="1:15" s="95" customFormat="1" ht="10.199999999999999" x14ac:dyDescent="0.2">
      <c r="A96" s="112">
        <v>80</v>
      </c>
      <c r="B96" s="89"/>
      <c r="C96" s="104" t="s">
        <v>357</v>
      </c>
      <c r="D96" s="101" t="s">
        <v>217</v>
      </c>
      <c r="E96" s="100">
        <v>1</v>
      </c>
      <c r="F96" s="90"/>
      <c r="G96" s="90"/>
      <c r="H96" s="90"/>
      <c r="I96" s="91"/>
      <c r="J96" s="92">
        <f t="shared" si="6"/>
        <v>0</v>
      </c>
      <c r="K96" s="93"/>
      <c r="L96" s="116">
        <f t="shared" si="7"/>
        <v>0</v>
      </c>
      <c r="M96" s="92">
        <f t="shared" si="8"/>
        <v>0</v>
      </c>
      <c r="N96" s="90"/>
      <c r="O96" s="94"/>
    </row>
    <row r="97" spans="1:15" s="95" customFormat="1" ht="61.2" x14ac:dyDescent="0.2">
      <c r="A97" s="112">
        <v>81</v>
      </c>
      <c r="B97" s="89"/>
      <c r="C97" s="104" t="s">
        <v>358</v>
      </c>
      <c r="D97" s="99" t="s">
        <v>62</v>
      </c>
      <c r="E97" s="100">
        <v>20</v>
      </c>
      <c r="F97" s="90"/>
      <c r="G97" s="90"/>
      <c r="H97" s="90"/>
      <c r="I97" s="91"/>
      <c r="J97" s="92">
        <f t="shared" si="6"/>
        <v>0</v>
      </c>
      <c r="K97" s="93"/>
      <c r="L97" s="116">
        <f t="shared" si="7"/>
        <v>0</v>
      </c>
      <c r="M97" s="92">
        <f t="shared" si="8"/>
        <v>0</v>
      </c>
      <c r="N97" s="90"/>
      <c r="O97" s="94"/>
    </row>
    <row r="98" spans="1:15" s="95" customFormat="1" ht="10.199999999999999" x14ac:dyDescent="0.2">
      <c r="A98" s="112">
        <v>82</v>
      </c>
      <c r="B98" s="89"/>
      <c r="C98" s="104" t="s">
        <v>359</v>
      </c>
      <c r="D98" s="99" t="s">
        <v>62</v>
      </c>
      <c r="E98" s="100">
        <v>2</v>
      </c>
      <c r="F98" s="90"/>
      <c r="G98" s="90"/>
      <c r="H98" s="90"/>
      <c r="I98" s="91"/>
      <c r="J98" s="92">
        <f t="shared" si="6"/>
        <v>0</v>
      </c>
      <c r="K98" s="93"/>
      <c r="L98" s="116">
        <f t="shared" si="7"/>
        <v>0</v>
      </c>
      <c r="M98" s="92">
        <f t="shared" si="8"/>
        <v>0</v>
      </c>
      <c r="N98" s="90"/>
      <c r="O98" s="94"/>
    </row>
    <row r="99" spans="1:15" s="95" customFormat="1" ht="10.199999999999999" x14ac:dyDescent="0.2">
      <c r="A99" s="112">
        <v>83</v>
      </c>
      <c r="B99" s="89"/>
      <c r="C99" s="104" t="s">
        <v>360</v>
      </c>
      <c r="D99" s="99" t="s">
        <v>62</v>
      </c>
      <c r="E99" s="100">
        <v>3</v>
      </c>
      <c r="F99" s="90"/>
      <c r="G99" s="90"/>
      <c r="H99" s="90"/>
      <c r="I99" s="91"/>
      <c r="J99" s="92">
        <f t="shared" si="6"/>
        <v>0</v>
      </c>
      <c r="K99" s="93"/>
      <c r="L99" s="116">
        <f t="shared" si="7"/>
        <v>0</v>
      </c>
      <c r="M99" s="92">
        <f t="shared" si="8"/>
        <v>0</v>
      </c>
      <c r="N99" s="90"/>
      <c r="O99" s="94"/>
    </row>
    <row r="100" spans="1:15" s="95" customFormat="1" ht="40.799999999999997" x14ac:dyDescent="0.2">
      <c r="A100" s="112">
        <v>84</v>
      </c>
      <c r="B100" s="89"/>
      <c r="C100" s="104" t="s">
        <v>361</v>
      </c>
      <c r="D100" s="99" t="s">
        <v>217</v>
      </c>
      <c r="E100" s="100">
        <v>1</v>
      </c>
      <c r="F100" s="90"/>
      <c r="G100" s="90"/>
      <c r="H100" s="90"/>
      <c r="I100" s="91"/>
      <c r="J100" s="92">
        <f t="shared" si="6"/>
        <v>0</v>
      </c>
      <c r="K100" s="93"/>
      <c r="L100" s="116">
        <f t="shared" si="7"/>
        <v>0</v>
      </c>
      <c r="M100" s="92">
        <f t="shared" si="8"/>
        <v>0</v>
      </c>
      <c r="N100" s="90"/>
      <c r="O100" s="94"/>
    </row>
    <row r="101" spans="1:15" s="95" customFormat="1" ht="10.199999999999999" x14ac:dyDescent="0.2">
      <c r="A101" s="112">
        <v>85</v>
      </c>
      <c r="B101" s="89"/>
      <c r="C101" s="104" t="s">
        <v>362</v>
      </c>
      <c r="D101" s="99" t="s">
        <v>62</v>
      </c>
      <c r="E101" s="100">
        <v>2</v>
      </c>
      <c r="F101" s="90"/>
      <c r="G101" s="90"/>
      <c r="H101" s="90"/>
      <c r="I101" s="91"/>
      <c r="J101" s="92">
        <f t="shared" si="6"/>
        <v>0</v>
      </c>
      <c r="K101" s="93"/>
      <c r="L101" s="116">
        <f t="shared" si="7"/>
        <v>0</v>
      </c>
      <c r="M101" s="92">
        <f t="shared" si="8"/>
        <v>0</v>
      </c>
      <c r="N101" s="90"/>
      <c r="O101" s="94"/>
    </row>
    <row r="102" spans="1:15" s="95" customFormat="1" ht="20.399999999999999" x14ac:dyDescent="0.2">
      <c r="A102" s="112">
        <v>86</v>
      </c>
      <c r="B102" s="89"/>
      <c r="C102" s="104" t="s">
        <v>363</v>
      </c>
      <c r="D102" s="99" t="s">
        <v>217</v>
      </c>
      <c r="E102" s="100">
        <v>22</v>
      </c>
      <c r="F102" s="90"/>
      <c r="G102" s="90"/>
      <c r="H102" s="90"/>
      <c r="I102" s="91"/>
      <c r="J102" s="92">
        <f t="shared" si="6"/>
        <v>0</v>
      </c>
      <c r="K102" s="93"/>
      <c r="L102" s="116">
        <f t="shared" si="7"/>
        <v>0</v>
      </c>
      <c r="M102" s="92">
        <f t="shared" si="8"/>
        <v>0</v>
      </c>
      <c r="N102" s="90"/>
      <c r="O102" s="94"/>
    </row>
    <row r="103" spans="1:15" s="95" customFormat="1" ht="10.199999999999999" x14ac:dyDescent="0.2">
      <c r="A103" s="112">
        <v>87</v>
      </c>
      <c r="B103" s="89"/>
      <c r="C103" s="104" t="s">
        <v>364</v>
      </c>
      <c r="D103" s="99" t="s">
        <v>62</v>
      </c>
      <c r="E103" s="100">
        <v>2</v>
      </c>
      <c r="F103" s="90"/>
      <c r="G103" s="90"/>
      <c r="H103" s="90"/>
      <c r="I103" s="91"/>
      <c r="J103" s="92">
        <f t="shared" si="6"/>
        <v>0</v>
      </c>
      <c r="K103" s="93"/>
      <c r="L103" s="116">
        <f t="shared" si="7"/>
        <v>0</v>
      </c>
      <c r="M103" s="92">
        <f t="shared" si="8"/>
        <v>0</v>
      </c>
      <c r="N103" s="90"/>
      <c r="O103" s="94"/>
    </row>
    <row r="104" spans="1:15" s="95" customFormat="1" ht="10.199999999999999" x14ac:dyDescent="0.2">
      <c r="A104" s="112">
        <v>88</v>
      </c>
      <c r="B104" s="89"/>
      <c r="C104" s="104" t="s">
        <v>365</v>
      </c>
      <c r="D104" s="99" t="s">
        <v>217</v>
      </c>
      <c r="E104" s="100">
        <v>1</v>
      </c>
      <c r="F104" s="90"/>
      <c r="G104" s="90"/>
      <c r="H104" s="90"/>
      <c r="I104" s="91"/>
      <c r="J104" s="92">
        <f t="shared" si="6"/>
        <v>0</v>
      </c>
      <c r="K104" s="93"/>
      <c r="L104" s="116">
        <f t="shared" si="7"/>
        <v>0</v>
      </c>
      <c r="M104" s="92">
        <f t="shared" si="8"/>
        <v>0</v>
      </c>
      <c r="N104" s="90"/>
      <c r="O104" s="94"/>
    </row>
    <row r="105" spans="1:15" s="95" customFormat="1" ht="20.399999999999999" x14ac:dyDescent="0.2">
      <c r="A105" s="112">
        <v>89</v>
      </c>
      <c r="B105" s="89"/>
      <c r="C105" s="104" t="s">
        <v>366</v>
      </c>
      <c r="D105" s="99" t="s">
        <v>341</v>
      </c>
      <c r="E105" s="100">
        <v>11</v>
      </c>
      <c r="F105" s="90"/>
      <c r="G105" s="90"/>
      <c r="H105" s="90"/>
      <c r="I105" s="91"/>
      <c r="J105" s="92">
        <f t="shared" si="6"/>
        <v>0</v>
      </c>
      <c r="K105" s="93"/>
      <c r="L105" s="116">
        <f t="shared" si="7"/>
        <v>0</v>
      </c>
      <c r="M105" s="92">
        <f t="shared" si="8"/>
        <v>0</v>
      </c>
      <c r="N105" s="90"/>
      <c r="O105" s="96"/>
    </row>
    <row r="106" spans="1:15" s="95" customFormat="1" ht="10.199999999999999" x14ac:dyDescent="0.2">
      <c r="A106" s="112">
        <v>90</v>
      </c>
      <c r="B106" s="89"/>
      <c r="C106" s="104" t="s">
        <v>367</v>
      </c>
      <c r="D106" s="99" t="s">
        <v>341</v>
      </c>
      <c r="E106" s="100">
        <v>5</v>
      </c>
      <c r="F106" s="90"/>
      <c r="G106" s="90"/>
      <c r="H106" s="90"/>
      <c r="I106" s="91"/>
      <c r="J106" s="92">
        <f t="shared" si="6"/>
        <v>0</v>
      </c>
      <c r="K106" s="93"/>
      <c r="L106" s="116">
        <f t="shared" si="7"/>
        <v>0</v>
      </c>
      <c r="M106" s="92">
        <f t="shared" si="8"/>
        <v>0</v>
      </c>
      <c r="N106" s="90"/>
      <c r="O106" s="94"/>
    </row>
    <row r="107" spans="1:15" s="95" customFormat="1" ht="40.799999999999997" x14ac:dyDescent="0.2">
      <c r="A107" s="112">
        <v>91</v>
      </c>
      <c r="B107" s="89"/>
      <c r="C107" s="104" t="s">
        <v>368</v>
      </c>
      <c r="D107" s="99" t="s">
        <v>341</v>
      </c>
      <c r="E107" s="100">
        <v>13</v>
      </c>
      <c r="F107" s="90"/>
      <c r="G107" s="90"/>
      <c r="H107" s="90"/>
      <c r="I107" s="91"/>
      <c r="J107" s="92">
        <f t="shared" si="6"/>
        <v>0</v>
      </c>
      <c r="K107" s="93"/>
      <c r="L107" s="116">
        <f t="shared" si="7"/>
        <v>0</v>
      </c>
      <c r="M107" s="92">
        <f t="shared" si="8"/>
        <v>0</v>
      </c>
      <c r="N107" s="90"/>
      <c r="O107" s="94"/>
    </row>
    <row r="108" spans="1:15" s="95" customFormat="1" ht="20.399999999999999" x14ac:dyDescent="0.2">
      <c r="A108" s="112">
        <v>92</v>
      </c>
      <c r="B108" s="89"/>
      <c r="C108" s="104" t="s">
        <v>369</v>
      </c>
      <c r="D108" s="99" t="s">
        <v>217</v>
      </c>
      <c r="E108" s="100">
        <v>158</v>
      </c>
      <c r="F108" s="90"/>
      <c r="G108" s="90"/>
      <c r="H108" s="90"/>
      <c r="I108" s="91"/>
      <c r="J108" s="92">
        <f t="shared" si="6"/>
        <v>0</v>
      </c>
      <c r="K108" s="93"/>
      <c r="L108" s="116">
        <f t="shared" si="7"/>
        <v>0</v>
      </c>
      <c r="M108" s="92">
        <f t="shared" si="8"/>
        <v>0</v>
      </c>
      <c r="N108" s="90"/>
      <c r="O108" s="94"/>
    </row>
    <row r="109" spans="1:15" s="95" customFormat="1" ht="10.199999999999999" x14ac:dyDescent="0.2">
      <c r="A109" s="112">
        <v>93</v>
      </c>
      <c r="B109" s="89"/>
      <c r="C109" s="104" t="s">
        <v>370</v>
      </c>
      <c r="D109" s="101" t="s">
        <v>62</v>
      </c>
      <c r="E109" s="100">
        <v>23</v>
      </c>
      <c r="F109" s="90"/>
      <c r="G109" s="90"/>
      <c r="H109" s="90"/>
      <c r="I109" s="91"/>
      <c r="J109" s="92">
        <f t="shared" si="6"/>
        <v>0</v>
      </c>
      <c r="K109" s="93"/>
      <c r="L109" s="116">
        <f t="shared" si="7"/>
        <v>0</v>
      </c>
      <c r="M109" s="92">
        <f t="shared" si="8"/>
        <v>0</v>
      </c>
      <c r="N109" s="90"/>
      <c r="O109" s="94"/>
    </row>
    <row r="110" spans="1:15" s="95" customFormat="1" ht="10.199999999999999" x14ac:dyDescent="0.2">
      <c r="A110" s="112">
        <v>94</v>
      </c>
      <c r="B110" s="89"/>
      <c r="C110" s="104" t="s">
        <v>371</v>
      </c>
      <c r="D110" s="101" t="s">
        <v>62</v>
      </c>
      <c r="E110" s="100">
        <v>25</v>
      </c>
      <c r="F110" s="90"/>
      <c r="G110" s="90"/>
      <c r="H110" s="90"/>
      <c r="I110" s="91"/>
      <c r="J110" s="92">
        <f t="shared" si="6"/>
        <v>0</v>
      </c>
      <c r="K110" s="93"/>
      <c r="L110" s="116">
        <f t="shared" si="7"/>
        <v>0</v>
      </c>
      <c r="M110" s="92">
        <f t="shared" si="8"/>
        <v>0</v>
      </c>
      <c r="N110" s="90"/>
      <c r="O110" s="94"/>
    </row>
    <row r="111" spans="1:15" s="95" customFormat="1" ht="10.199999999999999" x14ac:dyDescent="0.2">
      <c r="A111" s="112">
        <v>95</v>
      </c>
      <c r="B111" s="89"/>
      <c r="C111" s="104" t="s">
        <v>372</v>
      </c>
      <c r="D111" s="101" t="s">
        <v>62</v>
      </c>
      <c r="E111" s="100">
        <v>300</v>
      </c>
      <c r="F111" s="90"/>
      <c r="G111" s="90"/>
      <c r="H111" s="90"/>
      <c r="I111" s="91"/>
      <c r="J111" s="92">
        <f t="shared" si="6"/>
        <v>0</v>
      </c>
      <c r="K111" s="93"/>
      <c r="L111" s="116">
        <f t="shared" si="7"/>
        <v>0</v>
      </c>
      <c r="M111" s="92">
        <f t="shared" si="8"/>
        <v>0</v>
      </c>
      <c r="N111" s="90"/>
      <c r="O111" s="94"/>
    </row>
    <row r="112" spans="1:15" s="95" customFormat="1" ht="10.199999999999999" x14ac:dyDescent="0.2">
      <c r="A112" s="112">
        <v>96</v>
      </c>
      <c r="B112" s="89"/>
      <c r="C112" s="104" t="s">
        <v>373</v>
      </c>
      <c r="D112" s="99" t="s">
        <v>62</v>
      </c>
      <c r="E112" s="100">
        <v>400</v>
      </c>
      <c r="F112" s="97"/>
      <c r="G112" s="90"/>
      <c r="H112" s="90"/>
      <c r="I112" s="91"/>
      <c r="J112" s="92">
        <f t="shared" si="6"/>
        <v>0</v>
      </c>
      <c r="K112" s="93"/>
      <c r="L112" s="116">
        <f t="shared" si="7"/>
        <v>0</v>
      </c>
      <c r="M112" s="92">
        <f t="shared" si="8"/>
        <v>0</v>
      </c>
      <c r="N112" s="90"/>
      <c r="O112" s="94"/>
    </row>
    <row r="113" spans="1:15" s="95" customFormat="1" ht="10.199999999999999" x14ac:dyDescent="0.2">
      <c r="A113" s="112">
        <v>97</v>
      </c>
      <c r="B113" s="89"/>
      <c r="C113" s="104" t="s">
        <v>374</v>
      </c>
      <c r="D113" s="99" t="s">
        <v>62</v>
      </c>
      <c r="E113" s="100">
        <v>200</v>
      </c>
      <c r="F113" s="97"/>
      <c r="G113" s="90"/>
      <c r="H113" s="90"/>
      <c r="I113" s="91"/>
      <c r="J113" s="92">
        <f t="shared" si="6"/>
        <v>0</v>
      </c>
      <c r="K113" s="93"/>
      <c r="L113" s="116">
        <f t="shared" si="7"/>
        <v>0</v>
      </c>
      <c r="M113" s="92">
        <f t="shared" si="8"/>
        <v>0</v>
      </c>
      <c r="N113" s="90"/>
      <c r="O113" s="94"/>
    </row>
    <row r="114" spans="1:15" s="95" customFormat="1" ht="10.199999999999999" x14ac:dyDescent="0.2">
      <c r="A114" s="112">
        <v>98</v>
      </c>
      <c r="B114" s="89"/>
      <c r="C114" s="104" t="s">
        <v>375</v>
      </c>
      <c r="D114" s="99" t="s">
        <v>62</v>
      </c>
      <c r="E114" s="100">
        <v>200</v>
      </c>
      <c r="F114" s="90"/>
      <c r="G114" s="90"/>
      <c r="H114" s="90"/>
      <c r="I114" s="91"/>
      <c r="J114" s="92">
        <f t="shared" si="6"/>
        <v>0</v>
      </c>
      <c r="K114" s="93"/>
      <c r="L114" s="116">
        <f t="shared" si="7"/>
        <v>0</v>
      </c>
      <c r="M114" s="92">
        <f t="shared" si="8"/>
        <v>0</v>
      </c>
      <c r="N114" s="90"/>
      <c r="O114" s="94"/>
    </row>
    <row r="115" spans="1:15" s="95" customFormat="1" ht="10.199999999999999" x14ac:dyDescent="0.2">
      <c r="A115" s="112">
        <v>99</v>
      </c>
      <c r="B115" s="89"/>
      <c r="C115" s="104" t="s">
        <v>376</v>
      </c>
      <c r="D115" s="99" t="s">
        <v>62</v>
      </c>
      <c r="E115" s="100">
        <v>1</v>
      </c>
      <c r="F115" s="90"/>
      <c r="G115" s="90"/>
      <c r="H115" s="90"/>
      <c r="I115" s="91"/>
      <c r="J115" s="92">
        <f t="shared" si="6"/>
        <v>0</v>
      </c>
      <c r="K115" s="93"/>
      <c r="L115" s="116">
        <f t="shared" si="7"/>
        <v>0</v>
      </c>
      <c r="M115" s="92">
        <f t="shared" si="8"/>
        <v>0</v>
      </c>
      <c r="N115" s="90"/>
      <c r="O115" s="94"/>
    </row>
    <row r="116" spans="1:15" s="95" customFormat="1" ht="10.199999999999999" x14ac:dyDescent="0.2">
      <c r="A116" s="112">
        <v>100</v>
      </c>
      <c r="B116" s="89"/>
      <c r="C116" s="104" t="s">
        <v>377</v>
      </c>
      <c r="D116" s="101" t="s">
        <v>62</v>
      </c>
      <c r="E116" s="100">
        <v>50</v>
      </c>
      <c r="F116" s="90"/>
      <c r="G116" s="90"/>
      <c r="H116" s="90"/>
      <c r="I116" s="91"/>
      <c r="J116" s="92">
        <f t="shared" si="6"/>
        <v>0</v>
      </c>
      <c r="K116" s="93"/>
      <c r="L116" s="116">
        <f t="shared" si="7"/>
        <v>0</v>
      </c>
      <c r="M116" s="92">
        <f t="shared" si="8"/>
        <v>0</v>
      </c>
      <c r="N116" s="90"/>
      <c r="O116" s="94"/>
    </row>
    <row r="117" spans="1:15" s="95" customFormat="1" ht="10.199999999999999" x14ac:dyDescent="0.2">
      <c r="A117" s="112">
        <v>101</v>
      </c>
      <c r="B117" s="89"/>
      <c r="C117" s="104" t="s">
        <v>378</v>
      </c>
      <c r="D117" s="99" t="s">
        <v>62</v>
      </c>
      <c r="E117" s="100">
        <v>300</v>
      </c>
      <c r="F117" s="90"/>
      <c r="G117" s="90"/>
      <c r="H117" s="90"/>
      <c r="I117" s="91"/>
      <c r="J117" s="92">
        <f t="shared" si="6"/>
        <v>0</v>
      </c>
      <c r="K117" s="93"/>
      <c r="L117" s="116">
        <f t="shared" si="7"/>
        <v>0</v>
      </c>
      <c r="M117" s="92">
        <f t="shared" si="8"/>
        <v>0</v>
      </c>
      <c r="N117" s="90"/>
      <c r="O117" s="94"/>
    </row>
    <row r="118" spans="1:15" s="95" customFormat="1" ht="10.199999999999999" x14ac:dyDescent="0.2">
      <c r="A118" s="112">
        <v>102</v>
      </c>
      <c r="B118" s="89"/>
      <c r="C118" s="104" t="s">
        <v>379</v>
      </c>
      <c r="D118" s="99" t="s">
        <v>62</v>
      </c>
      <c r="E118" s="100">
        <v>40</v>
      </c>
      <c r="F118" s="90"/>
      <c r="G118" s="90"/>
      <c r="H118" s="90"/>
      <c r="I118" s="91"/>
      <c r="J118" s="92">
        <f t="shared" si="6"/>
        <v>0</v>
      </c>
      <c r="K118" s="93"/>
      <c r="L118" s="116">
        <f t="shared" si="7"/>
        <v>0</v>
      </c>
      <c r="M118" s="92">
        <f t="shared" si="8"/>
        <v>0</v>
      </c>
      <c r="N118" s="90"/>
      <c r="O118" s="94"/>
    </row>
    <row r="119" spans="1:15" s="95" customFormat="1" ht="10.199999999999999" x14ac:dyDescent="0.2">
      <c r="A119" s="112">
        <v>103</v>
      </c>
      <c r="B119" s="89"/>
      <c r="C119" s="104" t="s">
        <v>380</v>
      </c>
      <c r="D119" s="99" t="s">
        <v>62</v>
      </c>
      <c r="E119" s="100">
        <v>300</v>
      </c>
      <c r="F119" s="90"/>
      <c r="G119" s="90"/>
      <c r="H119" s="90"/>
      <c r="I119" s="91"/>
      <c r="J119" s="92">
        <f t="shared" si="6"/>
        <v>0</v>
      </c>
      <c r="K119" s="93"/>
      <c r="L119" s="116">
        <f t="shared" si="7"/>
        <v>0</v>
      </c>
      <c r="M119" s="92">
        <f t="shared" si="8"/>
        <v>0</v>
      </c>
      <c r="N119" s="90"/>
      <c r="O119" s="94"/>
    </row>
    <row r="120" spans="1:15" s="95" customFormat="1" ht="10.199999999999999" x14ac:dyDescent="0.2">
      <c r="A120" s="112">
        <v>104</v>
      </c>
      <c r="B120" s="89"/>
      <c r="C120" s="104" t="s">
        <v>381</v>
      </c>
      <c r="D120" s="99" t="s">
        <v>62</v>
      </c>
      <c r="E120" s="100">
        <v>400</v>
      </c>
      <c r="F120" s="90"/>
      <c r="G120" s="90"/>
      <c r="H120" s="90"/>
      <c r="I120" s="91"/>
      <c r="J120" s="92">
        <f t="shared" si="6"/>
        <v>0</v>
      </c>
      <c r="K120" s="93"/>
      <c r="L120" s="116">
        <f t="shared" si="7"/>
        <v>0</v>
      </c>
      <c r="M120" s="92">
        <f t="shared" si="8"/>
        <v>0</v>
      </c>
      <c r="N120" s="90"/>
      <c r="O120" s="94"/>
    </row>
    <row r="121" spans="1:15" s="95" customFormat="1" ht="20.399999999999999" x14ac:dyDescent="0.2">
      <c r="A121" s="112">
        <v>105</v>
      </c>
      <c r="B121" s="89"/>
      <c r="C121" s="104" t="s">
        <v>382</v>
      </c>
      <c r="D121" s="101" t="s">
        <v>62</v>
      </c>
      <c r="E121" s="100">
        <v>2</v>
      </c>
      <c r="F121" s="90"/>
      <c r="G121" s="90"/>
      <c r="H121" s="90"/>
      <c r="I121" s="91"/>
      <c r="J121" s="92">
        <f t="shared" si="6"/>
        <v>0</v>
      </c>
      <c r="K121" s="93"/>
      <c r="L121" s="116">
        <f t="shared" si="7"/>
        <v>0</v>
      </c>
      <c r="M121" s="92">
        <f t="shared" si="8"/>
        <v>0</v>
      </c>
      <c r="N121" s="90"/>
      <c r="O121" s="94"/>
    </row>
    <row r="122" spans="1:15" s="95" customFormat="1" ht="10.199999999999999" x14ac:dyDescent="0.2">
      <c r="A122" s="112">
        <v>106</v>
      </c>
      <c r="B122" s="89"/>
      <c r="C122" s="104" t="s">
        <v>383</v>
      </c>
      <c r="D122" s="101" t="s">
        <v>62</v>
      </c>
      <c r="E122" s="100">
        <v>4</v>
      </c>
      <c r="F122" s="90"/>
      <c r="G122" s="90"/>
      <c r="H122" s="90"/>
      <c r="I122" s="91"/>
      <c r="J122" s="92">
        <f t="shared" si="6"/>
        <v>0</v>
      </c>
      <c r="K122" s="93"/>
      <c r="L122" s="116">
        <f t="shared" si="7"/>
        <v>0</v>
      </c>
      <c r="M122" s="92">
        <f t="shared" si="8"/>
        <v>0</v>
      </c>
      <c r="N122" s="90"/>
      <c r="O122" s="94"/>
    </row>
    <row r="123" spans="1:15" s="95" customFormat="1" ht="10.199999999999999" x14ac:dyDescent="0.2">
      <c r="A123" s="112">
        <v>107</v>
      </c>
      <c r="B123" s="89"/>
      <c r="C123" s="104" t="s">
        <v>384</v>
      </c>
      <c r="D123" s="101" t="s">
        <v>62</v>
      </c>
      <c r="E123" s="100">
        <v>4</v>
      </c>
      <c r="F123" s="90"/>
      <c r="G123" s="90"/>
      <c r="H123" s="90"/>
      <c r="I123" s="91"/>
      <c r="J123" s="92">
        <f t="shared" si="6"/>
        <v>0</v>
      </c>
      <c r="K123" s="93"/>
      <c r="L123" s="116">
        <f t="shared" si="7"/>
        <v>0</v>
      </c>
      <c r="M123" s="92">
        <f t="shared" si="8"/>
        <v>0</v>
      </c>
      <c r="N123" s="90"/>
      <c r="O123" s="94"/>
    </row>
    <row r="124" spans="1:15" s="95" customFormat="1" ht="10.199999999999999" x14ac:dyDescent="0.2">
      <c r="A124" s="112">
        <v>108</v>
      </c>
      <c r="B124" s="89"/>
      <c r="C124" s="104" t="s">
        <v>385</v>
      </c>
      <c r="D124" s="101" t="s">
        <v>62</v>
      </c>
      <c r="E124" s="100">
        <v>100</v>
      </c>
      <c r="F124" s="90"/>
      <c r="G124" s="90"/>
      <c r="H124" s="90"/>
      <c r="I124" s="91"/>
      <c r="J124" s="92">
        <f t="shared" si="6"/>
        <v>0</v>
      </c>
      <c r="K124" s="93"/>
      <c r="L124" s="116">
        <f t="shared" si="7"/>
        <v>0</v>
      </c>
      <c r="M124" s="92">
        <f t="shared" si="8"/>
        <v>0</v>
      </c>
      <c r="N124" s="90"/>
      <c r="O124" s="94"/>
    </row>
    <row r="125" spans="1:15" s="95" customFormat="1" ht="10.199999999999999" x14ac:dyDescent="0.2">
      <c r="A125" s="112">
        <v>109</v>
      </c>
      <c r="B125" s="89"/>
      <c r="C125" s="104" t="s">
        <v>386</v>
      </c>
      <c r="D125" s="99" t="s">
        <v>62</v>
      </c>
      <c r="E125" s="100">
        <v>1</v>
      </c>
      <c r="F125" s="90"/>
      <c r="G125" s="90"/>
      <c r="H125" s="90"/>
      <c r="I125" s="91"/>
      <c r="J125" s="92">
        <f t="shared" si="6"/>
        <v>0</v>
      </c>
      <c r="K125" s="93"/>
      <c r="L125" s="116">
        <f t="shared" si="7"/>
        <v>0</v>
      </c>
      <c r="M125" s="92">
        <f t="shared" si="8"/>
        <v>0</v>
      </c>
      <c r="N125" s="90"/>
      <c r="O125" s="94"/>
    </row>
    <row r="126" spans="1:15" s="95" customFormat="1" ht="112.2" x14ac:dyDescent="0.2">
      <c r="A126" s="112">
        <v>110</v>
      </c>
      <c r="B126" s="89"/>
      <c r="C126" s="104" t="s">
        <v>387</v>
      </c>
      <c r="D126" s="99" t="s">
        <v>130</v>
      </c>
      <c r="E126" s="100">
        <v>6</v>
      </c>
      <c r="F126" s="90"/>
      <c r="G126" s="90"/>
      <c r="H126" s="90"/>
      <c r="I126" s="91"/>
      <c r="J126" s="92">
        <f t="shared" si="6"/>
        <v>0</v>
      </c>
      <c r="K126" s="93"/>
      <c r="L126" s="116">
        <f t="shared" si="7"/>
        <v>0</v>
      </c>
      <c r="M126" s="92">
        <f t="shared" si="8"/>
        <v>0</v>
      </c>
      <c r="N126" s="90"/>
      <c r="O126" s="94"/>
    </row>
    <row r="127" spans="1:15" s="95" customFormat="1" ht="112.2" x14ac:dyDescent="0.2">
      <c r="A127" s="112">
        <v>111</v>
      </c>
      <c r="B127" s="89"/>
      <c r="C127" s="104" t="s">
        <v>388</v>
      </c>
      <c r="D127" s="99" t="s">
        <v>130</v>
      </c>
      <c r="E127" s="100">
        <v>6</v>
      </c>
      <c r="F127" s="90"/>
      <c r="G127" s="90"/>
      <c r="H127" s="90"/>
      <c r="I127" s="91"/>
      <c r="J127" s="92">
        <f t="shared" si="6"/>
        <v>0</v>
      </c>
      <c r="K127" s="93"/>
      <c r="L127" s="116">
        <f t="shared" si="7"/>
        <v>0</v>
      </c>
      <c r="M127" s="92">
        <f t="shared" si="8"/>
        <v>0</v>
      </c>
      <c r="N127" s="90"/>
      <c r="O127" s="94"/>
    </row>
    <row r="128" spans="1:15" s="95" customFormat="1" ht="112.2" x14ac:dyDescent="0.2">
      <c r="A128" s="112">
        <v>112</v>
      </c>
      <c r="B128" s="89"/>
      <c r="C128" s="104" t="s">
        <v>389</v>
      </c>
      <c r="D128" s="99" t="s">
        <v>130</v>
      </c>
      <c r="E128" s="100">
        <v>5</v>
      </c>
      <c r="F128" s="90"/>
      <c r="G128" s="90"/>
      <c r="H128" s="90"/>
      <c r="I128" s="91"/>
      <c r="J128" s="92">
        <f t="shared" si="6"/>
        <v>0</v>
      </c>
      <c r="K128" s="93"/>
      <c r="L128" s="116">
        <f t="shared" si="7"/>
        <v>0</v>
      </c>
      <c r="M128" s="92">
        <f t="shared" si="8"/>
        <v>0</v>
      </c>
      <c r="N128" s="90"/>
      <c r="O128" s="94"/>
    </row>
    <row r="129" spans="1:15" s="95" customFormat="1" ht="112.2" x14ac:dyDescent="0.2">
      <c r="A129" s="112">
        <v>113</v>
      </c>
      <c r="B129" s="89"/>
      <c r="C129" s="104" t="s">
        <v>390</v>
      </c>
      <c r="D129" s="99" t="s">
        <v>130</v>
      </c>
      <c r="E129" s="100">
        <v>4</v>
      </c>
      <c r="F129" s="90"/>
      <c r="G129" s="90"/>
      <c r="H129" s="90"/>
      <c r="I129" s="91"/>
      <c r="J129" s="92">
        <f t="shared" si="6"/>
        <v>0</v>
      </c>
      <c r="K129" s="93"/>
      <c r="L129" s="116">
        <f t="shared" si="7"/>
        <v>0</v>
      </c>
      <c r="M129" s="92">
        <f t="shared" si="8"/>
        <v>0</v>
      </c>
      <c r="N129" s="90"/>
      <c r="O129" s="94"/>
    </row>
    <row r="130" spans="1:15" s="95" customFormat="1" ht="112.2" x14ac:dyDescent="0.2">
      <c r="A130" s="112">
        <v>114</v>
      </c>
      <c r="B130" s="89"/>
      <c r="C130" s="104" t="s">
        <v>391</v>
      </c>
      <c r="D130" s="101" t="s">
        <v>130</v>
      </c>
      <c r="E130" s="100">
        <v>14</v>
      </c>
      <c r="F130" s="90"/>
      <c r="G130" s="90"/>
      <c r="H130" s="90"/>
      <c r="I130" s="91"/>
      <c r="J130" s="92">
        <f t="shared" si="6"/>
        <v>0</v>
      </c>
      <c r="K130" s="93"/>
      <c r="L130" s="116">
        <f t="shared" si="7"/>
        <v>0</v>
      </c>
      <c r="M130" s="92">
        <f t="shared" si="8"/>
        <v>0</v>
      </c>
      <c r="N130" s="90"/>
      <c r="O130" s="94"/>
    </row>
    <row r="131" spans="1:15" s="95" customFormat="1" ht="122.4" x14ac:dyDescent="0.2">
      <c r="A131" s="112">
        <v>115</v>
      </c>
      <c r="B131" s="89"/>
      <c r="C131" s="104" t="s">
        <v>392</v>
      </c>
      <c r="D131" s="101" t="s">
        <v>130</v>
      </c>
      <c r="E131" s="100">
        <v>1</v>
      </c>
      <c r="F131" s="90"/>
      <c r="G131" s="90"/>
      <c r="H131" s="90"/>
      <c r="I131" s="91"/>
      <c r="J131" s="92">
        <f t="shared" si="6"/>
        <v>0</v>
      </c>
      <c r="K131" s="93"/>
      <c r="L131" s="116">
        <f t="shared" si="7"/>
        <v>0</v>
      </c>
      <c r="M131" s="92">
        <f t="shared" si="8"/>
        <v>0</v>
      </c>
      <c r="N131" s="90"/>
      <c r="O131" s="94"/>
    </row>
    <row r="132" spans="1:15" s="95" customFormat="1" ht="122.4" x14ac:dyDescent="0.2">
      <c r="A132" s="112">
        <v>116</v>
      </c>
      <c r="B132" s="89"/>
      <c r="C132" s="104" t="s">
        <v>392</v>
      </c>
      <c r="D132" s="101" t="s">
        <v>130</v>
      </c>
      <c r="E132" s="100">
        <v>5</v>
      </c>
      <c r="F132" s="90"/>
      <c r="G132" s="90"/>
      <c r="H132" s="90"/>
      <c r="I132" s="91"/>
      <c r="J132" s="92">
        <f t="shared" si="6"/>
        <v>0</v>
      </c>
      <c r="K132" s="93"/>
      <c r="L132" s="116">
        <f t="shared" si="7"/>
        <v>0</v>
      </c>
      <c r="M132" s="92">
        <f t="shared" si="8"/>
        <v>0</v>
      </c>
      <c r="N132" s="90"/>
      <c r="O132" s="94"/>
    </row>
    <row r="133" spans="1:15" s="95" customFormat="1" ht="61.2" x14ac:dyDescent="0.2">
      <c r="A133" s="112">
        <v>117</v>
      </c>
      <c r="B133" s="89"/>
      <c r="C133" s="104" t="s">
        <v>393</v>
      </c>
      <c r="D133" s="101" t="s">
        <v>62</v>
      </c>
      <c r="E133" s="100">
        <v>160</v>
      </c>
      <c r="F133" s="90"/>
      <c r="G133" s="90"/>
      <c r="H133" s="90"/>
      <c r="I133" s="91"/>
      <c r="J133" s="92">
        <f t="shared" si="6"/>
        <v>0</v>
      </c>
      <c r="K133" s="93"/>
      <c r="L133" s="116">
        <f t="shared" si="7"/>
        <v>0</v>
      </c>
      <c r="M133" s="92">
        <f t="shared" si="8"/>
        <v>0</v>
      </c>
      <c r="N133" s="90"/>
      <c r="O133" s="94"/>
    </row>
    <row r="134" spans="1:15" s="95" customFormat="1" ht="40.799999999999997" x14ac:dyDescent="0.2">
      <c r="A134" s="112">
        <v>118</v>
      </c>
      <c r="B134" s="89"/>
      <c r="C134" s="104" t="s">
        <v>394</v>
      </c>
      <c r="D134" s="101" t="s">
        <v>62</v>
      </c>
      <c r="E134" s="100">
        <v>50</v>
      </c>
      <c r="F134" s="90"/>
      <c r="G134" s="90"/>
      <c r="H134" s="90"/>
      <c r="I134" s="91"/>
      <c r="J134" s="92">
        <f t="shared" si="6"/>
        <v>0</v>
      </c>
      <c r="K134" s="93"/>
      <c r="L134" s="116">
        <f t="shared" si="7"/>
        <v>0</v>
      </c>
      <c r="M134" s="92">
        <f t="shared" si="8"/>
        <v>0</v>
      </c>
      <c r="N134" s="90"/>
      <c r="O134" s="94"/>
    </row>
    <row r="135" spans="1:15" s="95" customFormat="1" ht="40.799999999999997" x14ac:dyDescent="0.2">
      <c r="A135" s="112">
        <v>119</v>
      </c>
      <c r="B135" s="89"/>
      <c r="C135" s="104" t="s">
        <v>395</v>
      </c>
      <c r="D135" s="101" t="s">
        <v>62</v>
      </c>
      <c r="E135" s="100">
        <v>10</v>
      </c>
      <c r="F135" s="90"/>
      <c r="G135" s="90"/>
      <c r="H135" s="90"/>
      <c r="I135" s="91"/>
      <c r="J135" s="92">
        <f t="shared" si="6"/>
        <v>0</v>
      </c>
      <c r="K135" s="93"/>
      <c r="L135" s="116">
        <f t="shared" si="7"/>
        <v>0</v>
      </c>
      <c r="M135" s="92">
        <f t="shared" si="8"/>
        <v>0</v>
      </c>
      <c r="N135" s="90"/>
      <c r="O135" s="94"/>
    </row>
    <row r="136" spans="1:15" s="95" customFormat="1" ht="61.2" x14ac:dyDescent="0.2">
      <c r="A136" s="112">
        <v>120</v>
      </c>
      <c r="B136" s="89"/>
      <c r="C136" s="104" t="s">
        <v>393</v>
      </c>
      <c r="D136" s="101" t="s">
        <v>62</v>
      </c>
      <c r="E136" s="100">
        <v>55</v>
      </c>
      <c r="F136" s="90"/>
      <c r="G136" s="90"/>
      <c r="H136" s="90"/>
      <c r="I136" s="91"/>
      <c r="J136" s="92">
        <f t="shared" si="6"/>
        <v>0</v>
      </c>
      <c r="K136" s="93"/>
      <c r="L136" s="116">
        <f t="shared" si="7"/>
        <v>0</v>
      </c>
      <c r="M136" s="92">
        <f t="shared" si="8"/>
        <v>0</v>
      </c>
      <c r="N136" s="90"/>
      <c r="O136" s="94"/>
    </row>
    <row r="137" spans="1:15" s="95" customFormat="1" ht="20.399999999999999" x14ac:dyDescent="0.2">
      <c r="A137" s="112">
        <v>121</v>
      </c>
      <c r="B137" s="89"/>
      <c r="C137" s="104" t="s">
        <v>396</v>
      </c>
      <c r="D137" s="101" t="s">
        <v>62</v>
      </c>
      <c r="E137" s="100">
        <v>10</v>
      </c>
      <c r="F137" s="90"/>
      <c r="G137" s="90"/>
      <c r="H137" s="90"/>
      <c r="I137" s="91"/>
      <c r="J137" s="92">
        <f t="shared" si="6"/>
        <v>0</v>
      </c>
      <c r="K137" s="93"/>
      <c r="L137" s="116">
        <f t="shared" si="7"/>
        <v>0</v>
      </c>
      <c r="M137" s="92">
        <f t="shared" si="8"/>
        <v>0</v>
      </c>
      <c r="N137" s="90"/>
      <c r="O137" s="94"/>
    </row>
    <row r="138" spans="1:15" s="95" customFormat="1" ht="40.799999999999997" x14ac:dyDescent="0.2">
      <c r="A138" s="112">
        <v>122</v>
      </c>
      <c r="B138" s="89"/>
      <c r="C138" s="104" t="s">
        <v>397</v>
      </c>
      <c r="D138" s="101" t="s">
        <v>62</v>
      </c>
      <c r="E138" s="100">
        <v>100</v>
      </c>
      <c r="F138" s="90"/>
      <c r="G138" s="90"/>
      <c r="H138" s="90"/>
      <c r="I138" s="91"/>
      <c r="J138" s="92">
        <f t="shared" si="6"/>
        <v>0</v>
      </c>
      <c r="K138" s="93"/>
      <c r="L138" s="116">
        <f t="shared" si="7"/>
        <v>0</v>
      </c>
      <c r="M138" s="92">
        <f t="shared" si="8"/>
        <v>0</v>
      </c>
      <c r="N138" s="90"/>
      <c r="O138" s="94"/>
    </row>
    <row r="139" spans="1:15" s="95" customFormat="1" ht="51" x14ac:dyDescent="0.2">
      <c r="A139" s="112">
        <v>123</v>
      </c>
      <c r="B139" s="89"/>
      <c r="C139" s="104" t="s">
        <v>398</v>
      </c>
      <c r="D139" s="101" t="s">
        <v>62</v>
      </c>
      <c r="E139" s="100">
        <v>20</v>
      </c>
      <c r="F139" s="90"/>
      <c r="G139" s="90"/>
      <c r="H139" s="90"/>
      <c r="I139" s="91"/>
      <c r="J139" s="92">
        <f t="shared" si="6"/>
        <v>0</v>
      </c>
      <c r="K139" s="93"/>
      <c r="L139" s="116">
        <f t="shared" si="7"/>
        <v>0</v>
      </c>
      <c r="M139" s="92">
        <f t="shared" si="8"/>
        <v>0</v>
      </c>
      <c r="N139" s="90"/>
      <c r="O139" s="94"/>
    </row>
    <row r="140" spans="1:15" s="95" customFormat="1" ht="30.6" x14ac:dyDescent="0.2">
      <c r="A140" s="112">
        <v>124</v>
      </c>
      <c r="B140" s="89"/>
      <c r="C140" s="104" t="s">
        <v>399</v>
      </c>
      <c r="D140" s="101" t="s">
        <v>62</v>
      </c>
      <c r="E140" s="100">
        <v>200</v>
      </c>
      <c r="F140" s="90"/>
      <c r="G140" s="90"/>
      <c r="H140" s="90"/>
      <c r="I140" s="91"/>
      <c r="J140" s="92">
        <f t="shared" si="6"/>
        <v>0</v>
      </c>
      <c r="K140" s="93"/>
      <c r="L140" s="116">
        <f t="shared" si="7"/>
        <v>0</v>
      </c>
      <c r="M140" s="92">
        <f t="shared" si="8"/>
        <v>0</v>
      </c>
      <c r="N140" s="90"/>
      <c r="O140" s="94"/>
    </row>
    <row r="141" spans="1:15" s="95" customFormat="1" ht="153" x14ac:dyDescent="0.2">
      <c r="A141" s="112">
        <v>125</v>
      </c>
      <c r="B141" s="89"/>
      <c r="C141" s="104" t="s">
        <v>400</v>
      </c>
      <c r="D141" s="101" t="s">
        <v>62</v>
      </c>
      <c r="E141" s="100">
        <v>10</v>
      </c>
      <c r="F141" s="90"/>
      <c r="G141" s="90"/>
      <c r="H141" s="90"/>
      <c r="I141" s="91"/>
      <c r="J141" s="92">
        <f t="shared" si="6"/>
        <v>0</v>
      </c>
      <c r="K141" s="93"/>
      <c r="L141" s="116">
        <f t="shared" si="7"/>
        <v>0</v>
      </c>
      <c r="M141" s="92">
        <f t="shared" si="8"/>
        <v>0</v>
      </c>
      <c r="N141" s="90"/>
      <c r="O141" s="94"/>
    </row>
    <row r="142" spans="1:15" s="95" customFormat="1" ht="20.399999999999999" x14ac:dyDescent="0.2">
      <c r="A142" s="112">
        <v>126</v>
      </c>
      <c r="B142" s="89"/>
      <c r="C142" s="104" t="s">
        <v>401</v>
      </c>
      <c r="D142" s="101" t="s">
        <v>62</v>
      </c>
      <c r="E142" s="100">
        <v>150</v>
      </c>
      <c r="F142" s="90"/>
      <c r="G142" s="90"/>
      <c r="H142" s="90"/>
      <c r="I142" s="91"/>
      <c r="J142" s="92">
        <f t="shared" si="6"/>
        <v>0</v>
      </c>
      <c r="K142" s="93"/>
      <c r="L142" s="116">
        <f t="shared" si="7"/>
        <v>0</v>
      </c>
      <c r="M142" s="92">
        <f t="shared" si="8"/>
        <v>0</v>
      </c>
      <c r="N142" s="90"/>
      <c r="O142" s="94"/>
    </row>
    <row r="143" spans="1:15" s="95" customFormat="1" ht="91.8" x14ac:dyDescent="0.2">
      <c r="A143" s="112">
        <v>127</v>
      </c>
      <c r="B143" s="89"/>
      <c r="C143" s="104" t="s">
        <v>402</v>
      </c>
      <c r="D143" s="101" t="s">
        <v>62</v>
      </c>
      <c r="E143" s="100">
        <v>4</v>
      </c>
      <c r="F143" s="90"/>
      <c r="G143" s="90"/>
      <c r="H143" s="90"/>
      <c r="I143" s="91"/>
      <c r="J143" s="92">
        <f t="shared" si="6"/>
        <v>0</v>
      </c>
      <c r="K143" s="93"/>
      <c r="L143" s="116">
        <f t="shared" si="7"/>
        <v>0</v>
      </c>
      <c r="M143" s="92">
        <f t="shared" si="8"/>
        <v>0</v>
      </c>
      <c r="N143" s="90"/>
      <c r="O143" s="94"/>
    </row>
    <row r="144" spans="1:15" s="95" customFormat="1" ht="91.8" x14ac:dyDescent="0.2">
      <c r="A144" s="112">
        <v>128</v>
      </c>
      <c r="B144" s="89"/>
      <c r="C144" s="104" t="s">
        <v>403</v>
      </c>
      <c r="D144" s="101" t="s">
        <v>62</v>
      </c>
      <c r="E144" s="100">
        <v>1</v>
      </c>
      <c r="F144" s="90"/>
      <c r="G144" s="90"/>
      <c r="H144" s="90"/>
      <c r="I144" s="91"/>
      <c r="J144" s="92">
        <f t="shared" si="6"/>
        <v>0</v>
      </c>
      <c r="K144" s="93"/>
      <c r="L144" s="116">
        <f t="shared" si="7"/>
        <v>0</v>
      </c>
      <c r="M144" s="92">
        <f t="shared" si="8"/>
        <v>0</v>
      </c>
      <c r="N144" s="90"/>
      <c r="O144" s="94"/>
    </row>
    <row r="145" spans="1:15" s="95" customFormat="1" ht="91.8" x14ac:dyDescent="0.2">
      <c r="A145" s="112">
        <v>129</v>
      </c>
      <c r="B145" s="89"/>
      <c r="C145" s="104" t="s">
        <v>404</v>
      </c>
      <c r="D145" s="101" t="s">
        <v>62</v>
      </c>
      <c r="E145" s="100">
        <v>4</v>
      </c>
      <c r="F145" s="90"/>
      <c r="G145" s="90"/>
      <c r="H145" s="90"/>
      <c r="I145" s="91"/>
      <c r="J145" s="92">
        <f t="shared" si="6"/>
        <v>0</v>
      </c>
      <c r="K145" s="93"/>
      <c r="L145" s="116">
        <f t="shared" si="7"/>
        <v>0</v>
      </c>
      <c r="M145" s="92">
        <f t="shared" si="8"/>
        <v>0</v>
      </c>
      <c r="N145" s="90"/>
      <c r="O145" s="94"/>
    </row>
    <row r="146" spans="1:15" s="95" customFormat="1" ht="91.8" x14ac:dyDescent="0.2">
      <c r="A146" s="112">
        <v>130</v>
      </c>
      <c r="B146" s="89"/>
      <c r="C146" s="104" t="s">
        <v>405</v>
      </c>
      <c r="D146" s="101" t="s">
        <v>62</v>
      </c>
      <c r="E146" s="100">
        <v>1</v>
      </c>
      <c r="F146" s="90"/>
      <c r="G146" s="90"/>
      <c r="H146" s="90"/>
      <c r="I146" s="91"/>
      <c r="J146" s="92">
        <f t="shared" si="6"/>
        <v>0</v>
      </c>
      <c r="K146" s="93"/>
      <c r="L146" s="116">
        <f t="shared" si="7"/>
        <v>0</v>
      </c>
      <c r="M146" s="92">
        <f t="shared" si="8"/>
        <v>0</v>
      </c>
      <c r="N146" s="90"/>
      <c r="O146" s="94"/>
    </row>
    <row r="147" spans="1:15" s="95" customFormat="1" ht="91.8" x14ac:dyDescent="0.2">
      <c r="A147" s="112">
        <v>131</v>
      </c>
      <c r="B147" s="89"/>
      <c r="C147" s="104" t="s">
        <v>406</v>
      </c>
      <c r="D147" s="101" t="s">
        <v>62</v>
      </c>
      <c r="E147" s="100">
        <v>1</v>
      </c>
      <c r="F147" s="90"/>
      <c r="G147" s="90"/>
      <c r="H147" s="90"/>
      <c r="I147" s="91"/>
      <c r="J147" s="92">
        <f t="shared" si="6"/>
        <v>0</v>
      </c>
      <c r="K147" s="93"/>
      <c r="L147" s="116">
        <f t="shared" si="7"/>
        <v>0</v>
      </c>
      <c r="M147" s="92">
        <f t="shared" si="8"/>
        <v>0</v>
      </c>
      <c r="N147" s="90"/>
      <c r="O147" s="94"/>
    </row>
    <row r="148" spans="1:15" s="95" customFormat="1" ht="91.8" x14ac:dyDescent="0.2">
      <c r="A148" s="112">
        <v>132</v>
      </c>
      <c r="B148" s="89"/>
      <c r="C148" s="104" t="s">
        <v>407</v>
      </c>
      <c r="D148" s="101" t="s">
        <v>62</v>
      </c>
      <c r="E148" s="100">
        <v>1</v>
      </c>
      <c r="F148" s="90"/>
      <c r="G148" s="90"/>
      <c r="H148" s="90"/>
      <c r="I148" s="91"/>
      <c r="J148" s="92">
        <f t="shared" si="6"/>
        <v>0</v>
      </c>
      <c r="K148" s="93"/>
      <c r="L148" s="116">
        <f t="shared" si="7"/>
        <v>0</v>
      </c>
      <c r="M148" s="92">
        <f t="shared" si="8"/>
        <v>0</v>
      </c>
      <c r="N148" s="90"/>
      <c r="O148" s="94"/>
    </row>
    <row r="149" spans="1:15" s="95" customFormat="1" ht="91.8" x14ac:dyDescent="0.2">
      <c r="A149" s="112">
        <v>133</v>
      </c>
      <c r="B149" s="89"/>
      <c r="C149" s="104" t="s">
        <v>408</v>
      </c>
      <c r="D149" s="101" t="s">
        <v>62</v>
      </c>
      <c r="E149" s="100">
        <v>1</v>
      </c>
      <c r="F149" s="90"/>
      <c r="G149" s="90"/>
      <c r="H149" s="90"/>
      <c r="I149" s="91"/>
      <c r="J149" s="92">
        <f t="shared" si="6"/>
        <v>0</v>
      </c>
      <c r="K149" s="93"/>
      <c r="L149" s="116">
        <f t="shared" si="7"/>
        <v>0</v>
      </c>
      <c r="M149" s="92">
        <f t="shared" si="8"/>
        <v>0</v>
      </c>
      <c r="N149" s="90"/>
      <c r="O149" s="94"/>
    </row>
    <row r="150" spans="1:15" s="95" customFormat="1" ht="91.8" x14ac:dyDescent="0.2">
      <c r="A150" s="112">
        <v>134</v>
      </c>
      <c r="B150" s="89"/>
      <c r="C150" s="104" t="s">
        <v>409</v>
      </c>
      <c r="D150" s="101" t="s">
        <v>62</v>
      </c>
      <c r="E150" s="100">
        <v>5</v>
      </c>
      <c r="F150" s="90"/>
      <c r="G150" s="90"/>
      <c r="H150" s="90"/>
      <c r="I150" s="91"/>
      <c r="J150" s="92">
        <f t="shared" si="6"/>
        <v>0</v>
      </c>
      <c r="K150" s="93"/>
      <c r="L150" s="116">
        <f t="shared" si="7"/>
        <v>0</v>
      </c>
      <c r="M150" s="92">
        <f t="shared" si="8"/>
        <v>0</v>
      </c>
      <c r="N150" s="90"/>
      <c r="O150" s="94"/>
    </row>
    <row r="151" spans="1:15" s="95" customFormat="1" ht="102" x14ac:dyDescent="0.2">
      <c r="A151" s="112">
        <v>135</v>
      </c>
      <c r="B151" s="89"/>
      <c r="C151" s="104" t="s">
        <v>410</v>
      </c>
      <c r="D151" s="101" t="s">
        <v>62</v>
      </c>
      <c r="E151" s="100">
        <v>4</v>
      </c>
      <c r="F151" s="90"/>
      <c r="G151" s="90"/>
      <c r="H151" s="90"/>
      <c r="I151" s="91"/>
      <c r="J151" s="92">
        <f t="shared" ref="J151:J159" si="9">E151*I151</f>
        <v>0</v>
      </c>
      <c r="K151" s="93"/>
      <c r="L151" s="116">
        <f t="shared" ref="L151:L159" si="10">(I151*K151)+I151</f>
        <v>0</v>
      </c>
      <c r="M151" s="92">
        <f t="shared" ref="M151:M159" si="11">E151*L151</f>
        <v>0</v>
      </c>
      <c r="N151" s="90"/>
      <c r="O151" s="94"/>
    </row>
    <row r="152" spans="1:15" s="95" customFormat="1" ht="40.799999999999997" x14ac:dyDescent="0.2">
      <c r="A152" s="112">
        <v>136</v>
      </c>
      <c r="B152" s="89"/>
      <c r="C152" s="104" t="s">
        <v>411</v>
      </c>
      <c r="D152" s="101" t="s">
        <v>62</v>
      </c>
      <c r="E152" s="100">
        <v>4</v>
      </c>
      <c r="F152" s="90"/>
      <c r="G152" s="90"/>
      <c r="H152" s="90"/>
      <c r="I152" s="91"/>
      <c r="J152" s="92">
        <f t="shared" si="9"/>
        <v>0</v>
      </c>
      <c r="K152" s="93"/>
      <c r="L152" s="116">
        <f t="shared" si="10"/>
        <v>0</v>
      </c>
      <c r="M152" s="92">
        <f t="shared" si="11"/>
        <v>0</v>
      </c>
      <c r="N152" s="90"/>
      <c r="O152" s="94"/>
    </row>
    <row r="153" spans="1:15" s="95" customFormat="1" ht="40.799999999999997" x14ac:dyDescent="0.2">
      <c r="A153" s="112">
        <v>137</v>
      </c>
      <c r="B153" s="89"/>
      <c r="C153" s="104" t="s">
        <v>412</v>
      </c>
      <c r="D153" s="101" t="s">
        <v>62</v>
      </c>
      <c r="E153" s="100">
        <v>1</v>
      </c>
      <c r="F153" s="90"/>
      <c r="G153" s="90"/>
      <c r="H153" s="90"/>
      <c r="I153" s="91"/>
      <c r="J153" s="92">
        <f t="shared" si="9"/>
        <v>0</v>
      </c>
      <c r="K153" s="93"/>
      <c r="L153" s="116">
        <f t="shared" si="10"/>
        <v>0</v>
      </c>
      <c r="M153" s="92">
        <f t="shared" si="11"/>
        <v>0</v>
      </c>
      <c r="N153" s="90"/>
      <c r="O153" s="94"/>
    </row>
    <row r="154" spans="1:15" s="95" customFormat="1" ht="40.799999999999997" x14ac:dyDescent="0.2">
      <c r="A154" s="112">
        <v>138</v>
      </c>
      <c r="B154" s="89"/>
      <c r="C154" s="104" t="s">
        <v>413</v>
      </c>
      <c r="D154" s="101" t="s">
        <v>62</v>
      </c>
      <c r="E154" s="100">
        <v>10</v>
      </c>
      <c r="F154" s="90"/>
      <c r="G154" s="90"/>
      <c r="H154" s="90"/>
      <c r="I154" s="91"/>
      <c r="J154" s="92">
        <f t="shared" si="9"/>
        <v>0</v>
      </c>
      <c r="K154" s="93"/>
      <c r="L154" s="116">
        <f t="shared" si="10"/>
        <v>0</v>
      </c>
      <c r="M154" s="92">
        <f t="shared" si="11"/>
        <v>0</v>
      </c>
      <c r="N154" s="90"/>
      <c r="O154" s="94"/>
    </row>
    <row r="155" spans="1:15" s="95" customFormat="1" ht="30.6" x14ac:dyDescent="0.2">
      <c r="A155" s="112">
        <v>139</v>
      </c>
      <c r="B155" s="89"/>
      <c r="C155" s="104" t="s">
        <v>414</v>
      </c>
      <c r="D155" s="101" t="s">
        <v>62</v>
      </c>
      <c r="E155" s="100">
        <v>24</v>
      </c>
      <c r="F155" s="90"/>
      <c r="G155" s="90"/>
      <c r="H155" s="90"/>
      <c r="I155" s="91"/>
      <c r="J155" s="92">
        <f t="shared" si="9"/>
        <v>0</v>
      </c>
      <c r="K155" s="93"/>
      <c r="L155" s="116">
        <f t="shared" si="10"/>
        <v>0</v>
      </c>
      <c r="M155" s="92">
        <f t="shared" si="11"/>
        <v>0</v>
      </c>
      <c r="N155" s="90"/>
      <c r="O155" s="94"/>
    </row>
    <row r="156" spans="1:15" s="95" customFormat="1" ht="40.799999999999997" x14ac:dyDescent="0.2">
      <c r="A156" s="112">
        <v>140</v>
      </c>
      <c r="B156" s="89"/>
      <c r="C156" s="104" t="s">
        <v>415</v>
      </c>
      <c r="D156" s="101" t="s">
        <v>62</v>
      </c>
      <c r="E156" s="100">
        <v>25</v>
      </c>
      <c r="F156" s="90"/>
      <c r="G156" s="90"/>
      <c r="H156" s="90"/>
      <c r="I156" s="91"/>
      <c r="J156" s="92">
        <f t="shared" si="9"/>
        <v>0</v>
      </c>
      <c r="K156" s="93"/>
      <c r="L156" s="116">
        <f t="shared" si="10"/>
        <v>0</v>
      </c>
      <c r="M156" s="92">
        <f t="shared" si="11"/>
        <v>0</v>
      </c>
      <c r="N156" s="90"/>
      <c r="O156" s="94"/>
    </row>
    <row r="157" spans="1:15" s="95" customFormat="1" ht="30.6" x14ac:dyDescent="0.2">
      <c r="A157" s="112">
        <v>141</v>
      </c>
      <c r="B157" s="89"/>
      <c r="C157" s="104" t="s">
        <v>416</v>
      </c>
      <c r="D157" s="101" t="s">
        <v>62</v>
      </c>
      <c r="E157" s="100">
        <v>10</v>
      </c>
      <c r="F157" s="90"/>
      <c r="G157" s="90"/>
      <c r="H157" s="90"/>
      <c r="I157" s="91"/>
      <c r="J157" s="92">
        <f t="shared" si="9"/>
        <v>0</v>
      </c>
      <c r="K157" s="93"/>
      <c r="L157" s="116">
        <f t="shared" si="10"/>
        <v>0</v>
      </c>
      <c r="M157" s="92">
        <f t="shared" si="11"/>
        <v>0</v>
      </c>
      <c r="N157" s="90"/>
      <c r="O157" s="94"/>
    </row>
    <row r="158" spans="1:15" s="95" customFormat="1" ht="61.2" x14ac:dyDescent="0.2">
      <c r="A158" s="112">
        <v>142</v>
      </c>
      <c r="B158" s="89"/>
      <c r="C158" s="104" t="s">
        <v>417</v>
      </c>
      <c r="D158" s="101" t="s">
        <v>62</v>
      </c>
      <c r="E158" s="100">
        <v>5</v>
      </c>
      <c r="F158" s="90"/>
      <c r="G158" s="90"/>
      <c r="H158" s="90"/>
      <c r="I158" s="91"/>
      <c r="J158" s="92">
        <f t="shared" si="9"/>
        <v>0</v>
      </c>
      <c r="K158" s="93"/>
      <c r="L158" s="116">
        <f t="shared" si="10"/>
        <v>0</v>
      </c>
      <c r="M158" s="92">
        <f t="shared" si="11"/>
        <v>0</v>
      </c>
      <c r="N158" s="90"/>
      <c r="O158" s="94"/>
    </row>
    <row r="159" spans="1:15" s="95" customFormat="1" ht="10.8" thickBot="1" x14ac:dyDescent="0.25">
      <c r="A159" s="112">
        <v>143</v>
      </c>
      <c r="B159" s="89"/>
      <c r="C159" s="104" t="s">
        <v>418</v>
      </c>
      <c r="D159" s="101" t="s">
        <v>62</v>
      </c>
      <c r="E159" s="100">
        <v>100</v>
      </c>
      <c r="F159" s="90"/>
      <c r="G159" s="90"/>
      <c r="H159" s="90"/>
      <c r="I159" s="91"/>
      <c r="J159" s="92">
        <f t="shared" si="9"/>
        <v>0</v>
      </c>
      <c r="K159" s="93"/>
      <c r="L159" s="116">
        <f t="shared" si="10"/>
        <v>0</v>
      </c>
      <c r="M159" s="92">
        <f t="shared" si="11"/>
        <v>0</v>
      </c>
      <c r="N159" s="90"/>
      <c r="O159" s="94"/>
    </row>
    <row r="160" spans="1:15" ht="21" customHeight="1" thickBot="1" x14ac:dyDescent="0.3">
      <c r="A160" s="27"/>
      <c r="B160" s="27"/>
      <c r="C160" s="28"/>
      <c r="D160" s="29"/>
      <c r="E160" s="30"/>
      <c r="F160" s="31"/>
      <c r="G160" s="131" t="s">
        <v>8</v>
      </c>
      <c r="H160" s="132"/>
      <c r="I160" s="132"/>
      <c r="J160" s="32">
        <f>SUM(J17:J159)</f>
        <v>0</v>
      </c>
      <c r="K160" s="133" t="s">
        <v>13</v>
      </c>
      <c r="L160" s="134"/>
      <c r="M160" s="41">
        <f>SUM(M17:M159)</f>
        <v>0</v>
      </c>
      <c r="N160" s="33"/>
    </row>
    <row r="161" spans="1:15" x14ac:dyDescent="0.25">
      <c r="A161" s="6"/>
      <c r="B161" s="26"/>
      <c r="C161" s="2"/>
      <c r="D161" s="6"/>
      <c r="E161" s="6"/>
      <c r="F161" s="18"/>
      <c r="G161" s="18"/>
      <c r="H161" s="18"/>
      <c r="I161" s="11"/>
      <c r="J161" s="15"/>
      <c r="K161" s="6"/>
      <c r="L161" s="12"/>
      <c r="M161" s="7"/>
      <c r="N161" s="7"/>
    </row>
    <row r="162" spans="1:15" ht="13.8" x14ac:dyDescent="0.3">
      <c r="A162" s="49" t="s">
        <v>47</v>
      </c>
      <c r="B162" s="49"/>
      <c r="C162" s="49"/>
      <c r="D162" s="49"/>
      <c r="E162" s="49"/>
      <c r="F162" s="51"/>
      <c r="G162" s="51"/>
      <c r="H162" s="51"/>
      <c r="I162" s="52"/>
      <c r="J162" s="53"/>
      <c r="K162" s="49"/>
      <c r="L162" s="52"/>
      <c r="M162" s="53"/>
      <c r="N162" s="53"/>
      <c r="O162" s="49"/>
    </row>
    <row r="163" spans="1:15" ht="14.4" x14ac:dyDescent="0.3">
      <c r="A163" s="57"/>
      <c r="B163" s="58"/>
      <c r="C163" s="59"/>
      <c r="D163" s="57"/>
      <c r="E163" s="57"/>
      <c r="F163" s="60"/>
      <c r="G163" s="60"/>
      <c r="H163" s="61"/>
      <c r="I163" s="62"/>
      <c r="J163" s="63"/>
      <c r="K163" s="54"/>
      <c r="L163" s="55"/>
      <c r="M163" s="56"/>
      <c r="N163" s="56"/>
      <c r="O163" s="49"/>
    </row>
    <row r="164" spans="1:15" ht="14.4" x14ac:dyDescent="0.3">
      <c r="A164" s="57"/>
      <c r="B164" s="58"/>
      <c r="C164" s="59"/>
      <c r="D164" s="57"/>
      <c r="E164" s="57"/>
      <c r="F164" s="60"/>
      <c r="G164" s="60"/>
      <c r="H164" s="61"/>
      <c r="I164" s="62"/>
      <c r="J164" s="63"/>
      <c r="K164" s="54"/>
      <c r="L164" s="55"/>
      <c r="M164" s="56"/>
      <c r="N164" s="56"/>
      <c r="O164" s="49"/>
    </row>
    <row r="165" spans="1:15" ht="14.4" x14ac:dyDescent="0.3">
      <c r="A165" s="57"/>
      <c r="B165" s="58"/>
      <c r="C165" s="59"/>
      <c r="D165" s="57"/>
      <c r="E165" s="57"/>
      <c r="F165" s="60"/>
      <c r="G165" s="60"/>
      <c r="H165" s="61"/>
      <c r="I165" s="62"/>
      <c r="J165" s="63"/>
      <c r="K165" s="54"/>
      <c r="L165" s="55"/>
      <c r="M165" s="56"/>
      <c r="N165" s="56"/>
      <c r="O165" s="49"/>
    </row>
    <row r="166" spans="1:15" ht="14.4" x14ac:dyDescent="0.3">
      <c r="A166" s="64" t="s">
        <v>16</v>
      </c>
      <c r="B166" s="59"/>
      <c r="C166" s="65"/>
      <c r="D166" s="66" t="s">
        <v>9</v>
      </c>
      <c r="E166" s="66"/>
      <c r="F166" s="67"/>
      <c r="G166" s="67"/>
      <c r="H166" s="68"/>
      <c r="I166" s="69"/>
      <c r="J166" s="70"/>
      <c r="K166" s="71"/>
      <c r="L166" s="55"/>
      <c r="M166" s="56"/>
      <c r="N166" s="56"/>
      <c r="O166" s="49"/>
    </row>
    <row r="167" spans="1:15" ht="14.4" x14ac:dyDescent="0.3">
      <c r="A167" s="57"/>
      <c r="B167" s="57"/>
      <c r="C167" s="59"/>
      <c r="D167" s="57"/>
      <c r="E167" s="57"/>
      <c r="F167" s="60"/>
      <c r="G167" s="60"/>
      <c r="H167" s="60"/>
      <c r="I167" s="78"/>
      <c r="J167" s="63"/>
      <c r="K167" s="54"/>
      <c r="L167" s="55"/>
      <c r="M167" s="56"/>
      <c r="N167" s="56"/>
      <c r="O167" s="49"/>
    </row>
    <row r="168" spans="1:15" ht="13.8" x14ac:dyDescent="0.25">
      <c r="A168" s="37"/>
      <c r="B168" s="37"/>
      <c r="C168" s="38"/>
      <c r="D168" s="37"/>
      <c r="E168" s="37"/>
      <c r="F168" s="39"/>
      <c r="G168" s="39"/>
      <c r="H168" s="39"/>
      <c r="I168" s="79"/>
      <c r="J168" s="36"/>
      <c r="K168" s="8"/>
      <c r="L168" s="13"/>
      <c r="M168" s="9"/>
      <c r="N168" s="9"/>
    </row>
    <row r="169" spans="1:15" ht="13.8" x14ac:dyDescent="0.25">
      <c r="A169" s="38"/>
      <c r="B169" s="38"/>
      <c r="C169" s="38"/>
      <c r="D169" s="38"/>
      <c r="E169" s="38"/>
      <c r="F169" s="38"/>
      <c r="G169" s="38"/>
      <c r="H169" s="38"/>
      <c r="I169" s="38"/>
      <c r="J169" s="23"/>
      <c r="L169"/>
      <c r="M169"/>
      <c r="N169"/>
    </row>
    <row r="170" spans="1:15" x14ac:dyDescent="0.25">
      <c r="A170" s="80"/>
      <c r="B170" s="80"/>
      <c r="C170" s="80"/>
      <c r="D170" s="80"/>
      <c r="E170" s="80"/>
      <c r="F170" s="81"/>
      <c r="G170" s="81"/>
      <c r="H170" s="81"/>
      <c r="I170" s="82"/>
    </row>
    <row r="171" spans="1:15" x14ac:dyDescent="0.25">
      <c r="A171" s="80"/>
      <c r="B171" s="80"/>
      <c r="C171" s="80"/>
      <c r="D171" s="80"/>
      <c r="E171" s="80"/>
      <c r="F171" s="81"/>
      <c r="G171" s="81"/>
      <c r="H171" s="81"/>
      <c r="I171" s="82"/>
    </row>
    <row r="172" spans="1:15" x14ac:dyDescent="0.25">
      <c r="A172" s="80"/>
      <c r="B172" s="80"/>
      <c r="C172" s="80"/>
      <c r="D172" s="80"/>
      <c r="E172" s="80"/>
      <c r="F172" s="81"/>
      <c r="G172" s="81"/>
      <c r="H172" s="81"/>
      <c r="I172" s="82"/>
    </row>
  </sheetData>
  <sheetProtection selectLockedCells="1"/>
  <mergeCells count="17">
    <mergeCell ref="O14:O15"/>
    <mergeCell ref="G160:I160"/>
    <mergeCell ref="K160:L160"/>
    <mergeCell ref="J14:J15"/>
    <mergeCell ref="K14:K15"/>
    <mergeCell ref="L14:L15"/>
    <mergeCell ref="M14:M15"/>
    <mergeCell ref="N14:N15"/>
    <mergeCell ref="A8:N8"/>
    <mergeCell ref="A14:A15"/>
    <mergeCell ref="B14:B15"/>
    <mergeCell ref="C14:C15"/>
    <mergeCell ref="D14:D15"/>
    <mergeCell ref="E14:E15"/>
    <mergeCell ref="F14:G14"/>
    <mergeCell ref="H14:H15"/>
    <mergeCell ref="I14:I15"/>
  </mergeCells>
  <printOptions horizontalCentered="1"/>
  <pageMargins left="0.11811023622047245" right="0.11811023622047245" top="0.15748031496062992" bottom="0" header="0.31496062992125984" footer="0.31496062992125984"/>
  <pageSetup paperSize="9" scale="75" fitToHeight="0" orientation="landscape" r:id="rId1"/>
  <headerFoot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C2C5C-3582-4ACA-ADEE-6A85456AF3F0}">
  <dimension ref="A1:O65"/>
  <sheetViews>
    <sheetView view="pageBreakPreview" zoomScale="90" zoomScaleNormal="100" zoomScaleSheetLayoutView="90" workbookViewId="0">
      <selection activeCell="O17" sqref="O17"/>
    </sheetView>
  </sheetViews>
  <sheetFormatPr defaultColWidth="9.109375" defaultRowHeight="13.2" x14ac:dyDescent="0.25"/>
  <cols>
    <col min="1" max="1" width="4.5546875" customWidth="1"/>
    <col min="2" max="2" width="6.6640625" customWidth="1"/>
    <col min="3" max="3" width="60.6640625" customWidth="1"/>
    <col min="4" max="4" width="6" customWidth="1"/>
    <col min="5" max="5" width="8" customWidth="1"/>
    <col min="6" max="6" width="20.6640625" style="5" customWidth="1"/>
    <col min="7" max="7" width="10" style="5" customWidth="1"/>
    <col min="8" max="8" width="8.5546875" style="5" customWidth="1"/>
    <col min="9" max="9" width="9.6640625" style="1" customWidth="1"/>
    <col min="10" max="10" width="10.109375" style="16" customWidth="1"/>
    <col min="11" max="11" width="7.44140625" customWidth="1"/>
    <col min="12" max="12" width="9.6640625" style="1" customWidth="1"/>
    <col min="13" max="13" width="10.88671875" style="16" customWidth="1"/>
    <col min="14" max="14" width="13.5546875" style="16" customWidth="1"/>
    <col min="15" max="15" width="9.109375" customWidth="1"/>
  </cols>
  <sheetData>
    <row r="1" spans="1:15" x14ac:dyDescent="0.25">
      <c r="A1" s="2" t="s">
        <v>0</v>
      </c>
      <c r="B1" s="2"/>
      <c r="C1" s="3"/>
      <c r="D1" s="2"/>
      <c r="E1" s="2"/>
      <c r="F1" s="17"/>
      <c r="G1" s="17"/>
      <c r="H1" s="17"/>
      <c r="I1" s="10"/>
      <c r="J1" s="14"/>
      <c r="K1" s="2"/>
      <c r="L1" s="10"/>
      <c r="M1" s="14"/>
      <c r="N1" s="14"/>
    </row>
    <row r="2" spans="1:15" ht="15.6" x14ac:dyDescent="0.3">
      <c r="A2" s="2"/>
      <c r="B2" s="2"/>
      <c r="C2" s="3"/>
      <c r="D2" s="2"/>
      <c r="E2" s="2"/>
      <c r="F2" s="17"/>
      <c r="G2" s="17"/>
      <c r="H2" s="17"/>
      <c r="I2" s="10"/>
      <c r="J2" s="14"/>
      <c r="K2" s="2"/>
      <c r="L2" s="10"/>
      <c r="M2" s="14"/>
      <c r="N2" s="50" t="s">
        <v>18</v>
      </c>
    </row>
    <row r="3" spans="1:15" x14ac:dyDescent="0.25">
      <c r="A3" s="2"/>
      <c r="B3" s="2"/>
      <c r="C3" s="4"/>
      <c r="D3" s="2"/>
      <c r="E3" s="2"/>
      <c r="F3" s="17"/>
      <c r="G3" s="17"/>
      <c r="H3" s="17"/>
      <c r="I3" s="10"/>
      <c r="J3" s="14"/>
      <c r="K3" s="2"/>
      <c r="L3" s="10"/>
      <c r="M3" s="14"/>
      <c r="N3" s="14"/>
    </row>
    <row r="4" spans="1:15" x14ac:dyDescent="0.25">
      <c r="A4" s="2"/>
      <c r="B4" s="2"/>
      <c r="C4" s="2"/>
      <c r="D4" s="2"/>
      <c r="E4" s="2"/>
      <c r="F4" s="17"/>
      <c r="G4" s="17"/>
      <c r="H4" s="17"/>
      <c r="I4" s="10"/>
      <c r="J4" s="14"/>
      <c r="K4" s="2"/>
      <c r="L4" s="10"/>
      <c r="M4" s="14"/>
      <c r="N4" s="14"/>
    </row>
    <row r="5" spans="1:15" x14ac:dyDescent="0.25">
      <c r="A5" s="2" t="s">
        <v>1</v>
      </c>
      <c r="B5" s="2"/>
      <c r="C5" s="19" t="s">
        <v>21</v>
      </c>
      <c r="D5" s="2"/>
      <c r="E5" s="2"/>
      <c r="F5" s="17"/>
      <c r="G5" s="17"/>
      <c r="H5" s="17"/>
      <c r="I5" s="10"/>
      <c r="J5" s="14"/>
      <c r="K5" s="2"/>
      <c r="L5" s="10"/>
      <c r="M5" s="14"/>
      <c r="N5" s="14"/>
    </row>
    <row r="6" spans="1:15" x14ac:dyDescent="0.25">
      <c r="A6" s="2"/>
      <c r="B6" s="2"/>
      <c r="C6" s="2" t="s">
        <v>22</v>
      </c>
      <c r="D6" s="2"/>
      <c r="E6" s="2"/>
      <c r="F6" s="17"/>
      <c r="G6" s="17"/>
      <c r="H6" s="17"/>
      <c r="I6" s="10"/>
      <c r="J6" s="14"/>
      <c r="K6" s="2"/>
      <c r="L6" s="10"/>
      <c r="M6" s="14"/>
      <c r="N6" s="14"/>
    </row>
    <row r="7" spans="1:15" x14ac:dyDescent="0.25">
      <c r="A7" s="2"/>
      <c r="B7" s="2"/>
      <c r="C7" s="2" t="s">
        <v>23</v>
      </c>
      <c r="D7" s="2"/>
      <c r="E7" s="2"/>
      <c r="F7" s="17"/>
      <c r="G7" s="17"/>
      <c r="H7" s="17"/>
      <c r="I7" s="10"/>
      <c r="J7" s="14"/>
      <c r="K7" s="2"/>
      <c r="L7" s="10"/>
      <c r="M7" s="14"/>
      <c r="N7" s="14"/>
    </row>
    <row r="8" spans="1:15" ht="20.25" customHeight="1" x14ac:dyDescent="0.35">
      <c r="A8" s="124" t="s">
        <v>61</v>
      </c>
      <c r="B8" s="124"/>
      <c r="C8" s="124"/>
      <c r="D8" s="124"/>
      <c r="E8" s="124"/>
      <c r="F8" s="124"/>
      <c r="G8" s="124"/>
      <c r="H8" s="124"/>
      <c r="I8" s="124"/>
      <c r="J8" s="124"/>
      <c r="K8" s="124"/>
      <c r="L8" s="124"/>
      <c r="M8" s="124"/>
      <c r="N8" s="124"/>
    </row>
    <row r="9" spans="1:15" ht="22.2" customHeight="1" x14ac:dyDescent="0.35">
      <c r="A9" s="43"/>
      <c r="B9" s="44"/>
      <c r="C9" s="44"/>
      <c r="D9" s="44"/>
      <c r="E9" s="44"/>
      <c r="F9" s="44"/>
      <c r="G9" s="44"/>
      <c r="H9" s="44"/>
      <c r="I9" s="20"/>
      <c r="J9" s="21"/>
      <c r="K9" s="44"/>
      <c r="L9" s="20"/>
      <c r="M9" s="21"/>
      <c r="N9" s="21"/>
    </row>
    <row r="10" spans="1:15" ht="20.399999999999999" x14ac:dyDescent="0.35">
      <c r="A10" s="22" t="s">
        <v>2</v>
      </c>
      <c r="B10" s="23"/>
      <c r="D10" s="48" t="s">
        <v>42</v>
      </c>
      <c r="E10" s="2"/>
      <c r="F10" s="17"/>
      <c r="G10" s="17"/>
      <c r="H10" s="17"/>
      <c r="I10" s="10"/>
      <c r="J10" s="14"/>
      <c r="K10" s="2"/>
      <c r="L10" s="10"/>
      <c r="M10" s="14"/>
      <c r="N10" s="14"/>
    </row>
    <row r="11" spans="1:15" ht="15.6" x14ac:dyDescent="0.3">
      <c r="A11" s="22"/>
      <c r="B11" s="2"/>
      <c r="C11" s="24"/>
      <c r="D11" s="2"/>
      <c r="E11" s="2"/>
      <c r="F11" s="17"/>
      <c r="G11" s="17"/>
      <c r="H11" s="17"/>
      <c r="I11" s="10"/>
      <c r="J11" s="14"/>
      <c r="K11" s="2"/>
      <c r="L11" s="10"/>
      <c r="M11" s="14"/>
      <c r="N11" s="14"/>
    </row>
    <row r="12" spans="1:15" ht="13.8" x14ac:dyDescent="0.25">
      <c r="A12" s="22" t="s">
        <v>14</v>
      </c>
      <c r="B12" s="2"/>
      <c r="C12" s="2"/>
      <c r="D12" s="2"/>
      <c r="E12" s="25"/>
      <c r="F12" s="17"/>
      <c r="G12" s="17"/>
      <c r="H12" s="17"/>
      <c r="I12" s="10"/>
      <c r="J12" s="14"/>
      <c r="K12" s="2"/>
      <c r="L12" s="10"/>
      <c r="M12" s="14"/>
      <c r="N12" s="14"/>
    </row>
    <row r="13" spans="1:15" x14ac:dyDescent="0.25">
      <c r="A13" s="2"/>
      <c r="B13" s="2"/>
      <c r="C13" s="2"/>
      <c r="D13" s="2"/>
      <c r="E13" s="2"/>
      <c r="F13" s="17"/>
      <c r="G13" s="17"/>
      <c r="H13" s="17"/>
      <c r="I13" s="10"/>
      <c r="J13" s="14"/>
      <c r="K13" s="2"/>
      <c r="L13" s="10"/>
      <c r="M13" s="14"/>
      <c r="N13" s="14"/>
    </row>
    <row r="14" spans="1:15" ht="12.75" customHeight="1" x14ac:dyDescent="0.25">
      <c r="A14" s="125" t="s">
        <v>3</v>
      </c>
      <c r="B14" s="125" t="s">
        <v>26</v>
      </c>
      <c r="C14" s="125" t="s">
        <v>15</v>
      </c>
      <c r="D14" s="125" t="s">
        <v>12</v>
      </c>
      <c r="E14" s="125" t="s">
        <v>17</v>
      </c>
      <c r="F14" s="127" t="s">
        <v>4</v>
      </c>
      <c r="G14" s="128"/>
      <c r="H14" s="125" t="s">
        <v>5</v>
      </c>
      <c r="I14" s="129" t="s">
        <v>54</v>
      </c>
      <c r="J14" s="135" t="s">
        <v>6</v>
      </c>
      <c r="K14" s="135" t="s">
        <v>7</v>
      </c>
      <c r="L14" s="129" t="s">
        <v>53</v>
      </c>
      <c r="M14" s="135" t="s">
        <v>10</v>
      </c>
      <c r="N14" s="125" t="s">
        <v>11</v>
      </c>
      <c r="O14" s="125" t="s">
        <v>19</v>
      </c>
    </row>
    <row r="15" spans="1:15" ht="48" customHeight="1" x14ac:dyDescent="0.25">
      <c r="A15" s="126"/>
      <c r="B15" s="126"/>
      <c r="C15" s="126"/>
      <c r="D15" s="126"/>
      <c r="E15" s="126"/>
      <c r="F15" s="88" t="s">
        <v>44</v>
      </c>
      <c r="G15" s="88" t="s">
        <v>45</v>
      </c>
      <c r="H15" s="126"/>
      <c r="I15" s="130"/>
      <c r="J15" s="136"/>
      <c r="K15" s="136"/>
      <c r="L15" s="130"/>
      <c r="M15" s="136"/>
      <c r="N15" s="126"/>
      <c r="O15" s="126"/>
    </row>
    <row r="16" spans="1:15" ht="12.75" customHeight="1" x14ac:dyDescent="0.25">
      <c r="A16" s="45">
        <v>1</v>
      </c>
      <c r="B16" s="45">
        <v>2</v>
      </c>
      <c r="C16" s="47">
        <v>3</v>
      </c>
      <c r="D16" s="45">
        <v>4</v>
      </c>
      <c r="E16" s="45">
        <v>5</v>
      </c>
      <c r="F16" s="40">
        <v>6</v>
      </c>
      <c r="G16" s="46">
        <v>7</v>
      </c>
      <c r="H16" s="45">
        <v>8</v>
      </c>
      <c r="I16" s="45">
        <v>9</v>
      </c>
      <c r="J16" s="46">
        <v>10</v>
      </c>
      <c r="K16" s="46">
        <v>11</v>
      </c>
      <c r="L16" s="46">
        <v>12</v>
      </c>
      <c r="M16" s="46">
        <v>13</v>
      </c>
      <c r="N16" s="46">
        <v>14</v>
      </c>
      <c r="O16" s="42">
        <v>15</v>
      </c>
    </row>
    <row r="17" spans="1:15" s="95" customFormat="1" ht="51" x14ac:dyDescent="0.2">
      <c r="A17" s="112">
        <v>1</v>
      </c>
      <c r="B17" s="89"/>
      <c r="C17" s="104" t="s">
        <v>419</v>
      </c>
      <c r="D17" s="99" t="s">
        <v>217</v>
      </c>
      <c r="E17" s="100">
        <v>6</v>
      </c>
      <c r="F17" s="90"/>
      <c r="G17" s="90"/>
      <c r="H17" s="90"/>
      <c r="I17" s="91"/>
      <c r="J17" s="92">
        <f t="shared" ref="J17:J52" si="0">E17*I17</f>
        <v>0</v>
      </c>
      <c r="K17" s="93"/>
      <c r="L17" s="116">
        <f t="shared" ref="L17:L52" si="1">(I17*K17)+I17</f>
        <v>0</v>
      </c>
      <c r="M17" s="92">
        <f t="shared" ref="M17:M52" si="2">E17*L17</f>
        <v>0</v>
      </c>
      <c r="N17" s="90"/>
      <c r="O17" s="117"/>
    </row>
    <row r="18" spans="1:15" s="95" customFormat="1" ht="51" x14ac:dyDescent="0.2">
      <c r="A18" s="112">
        <v>2</v>
      </c>
      <c r="B18" s="89"/>
      <c r="C18" s="104" t="s">
        <v>420</v>
      </c>
      <c r="D18" s="99" t="s">
        <v>217</v>
      </c>
      <c r="E18" s="100">
        <v>79</v>
      </c>
      <c r="F18" s="90"/>
      <c r="G18" s="90"/>
      <c r="H18" s="90"/>
      <c r="I18" s="91"/>
      <c r="J18" s="92">
        <f t="shared" si="0"/>
        <v>0</v>
      </c>
      <c r="K18" s="93"/>
      <c r="L18" s="116">
        <f t="shared" si="1"/>
        <v>0</v>
      </c>
      <c r="M18" s="92">
        <f t="shared" si="2"/>
        <v>0</v>
      </c>
      <c r="N18" s="90"/>
      <c r="O18" s="117"/>
    </row>
    <row r="19" spans="1:15" s="95" customFormat="1" ht="51" x14ac:dyDescent="0.2">
      <c r="A19" s="112">
        <v>3</v>
      </c>
      <c r="B19" s="89"/>
      <c r="C19" s="104" t="s">
        <v>421</v>
      </c>
      <c r="D19" s="99" t="s">
        <v>217</v>
      </c>
      <c r="E19" s="100">
        <v>47</v>
      </c>
      <c r="F19" s="90"/>
      <c r="G19" s="90"/>
      <c r="H19" s="90"/>
      <c r="I19" s="91"/>
      <c r="J19" s="92">
        <f t="shared" si="0"/>
        <v>0</v>
      </c>
      <c r="K19" s="93"/>
      <c r="L19" s="116">
        <f t="shared" si="1"/>
        <v>0</v>
      </c>
      <c r="M19" s="92">
        <f t="shared" si="2"/>
        <v>0</v>
      </c>
      <c r="N19" s="90"/>
      <c r="O19" s="117"/>
    </row>
    <row r="20" spans="1:15" s="95" customFormat="1" ht="51" x14ac:dyDescent="0.2">
      <c r="A20" s="112">
        <v>4</v>
      </c>
      <c r="B20" s="89"/>
      <c r="C20" s="104" t="s">
        <v>422</v>
      </c>
      <c r="D20" s="99" t="s">
        <v>217</v>
      </c>
      <c r="E20" s="100">
        <v>33</v>
      </c>
      <c r="F20" s="90"/>
      <c r="G20" s="90"/>
      <c r="H20" s="90"/>
      <c r="I20" s="91"/>
      <c r="J20" s="92">
        <f t="shared" si="0"/>
        <v>0</v>
      </c>
      <c r="K20" s="93"/>
      <c r="L20" s="116">
        <f t="shared" si="1"/>
        <v>0</v>
      </c>
      <c r="M20" s="92">
        <f t="shared" si="2"/>
        <v>0</v>
      </c>
      <c r="N20" s="90"/>
      <c r="O20" s="117"/>
    </row>
    <row r="21" spans="1:15" s="95" customFormat="1" ht="51" x14ac:dyDescent="0.2">
      <c r="A21" s="112">
        <v>5</v>
      </c>
      <c r="B21" s="89"/>
      <c r="C21" s="104" t="s">
        <v>423</v>
      </c>
      <c r="D21" s="99" t="s">
        <v>217</v>
      </c>
      <c r="E21" s="100">
        <v>4</v>
      </c>
      <c r="F21" s="90"/>
      <c r="G21" s="90"/>
      <c r="H21" s="90"/>
      <c r="I21" s="91"/>
      <c r="J21" s="92">
        <f t="shared" si="0"/>
        <v>0</v>
      </c>
      <c r="K21" s="93"/>
      <c r="L21" s="116">
        <f t="shared" si="1"/>
        <v>0</v>
      </c>
      <c r="M21" s="92">
        <f t="shared" si="2"/>
        <v>0</v>
      </c>
      <c r="N21" s="90"/>
      <c r="O21" s="118"/>
    </row>
    <row r="22" spans="1:15" s="95" customFormat="1" ht="40.799999999999997" x14ac:dyDescent="0.2">
      <c r="A22" s="112">
        <v>6</v>
      </c>
      <c r="B22" s="89"/>
      <c r="C22" s="104" t="s">
        <v>424</v>
      </c>
      <c r="D22" s="101" t="s">
        <v>341</v>
      </c>
      <c r="E22" s="100">
        <v>50</v>
      </c>
      <c r="F22" s="90"/>
      <c r="G22" s="90"/>
      <c r="H22" s="90"/>
      <c r="I22" s="91"/>
      <c r="J22" s="92">
        <f t="shared" si="0"/>
        <v>0</v>
      </c>
      <c r="K22" s="93"/>
      <c r="L22" s="116">
        <f t="shared" si="1"/>
        <v>0</v>
      </c>
      <c r="M22" s="92">
        <f t="shared" si="2"/>
        <v>0</v>
      </c>
      <c r="N22" s="90"/>
      <c r="O22" s="117"/>
    </row>
    <row r="23" spans="1:15" s="95" customFormat="1" ht="40.799999999999997" x14ac:dyDescent="0.2">
      <c r="A23" s="112">
        <v>7</v>
      </c>
      <c r="B23" s="89"/>
      <c r="C23" s="104" t="s">
        <v>425</v>
      </c>
      <c r="D23" s="99" t="s">
        <v>341</v>
      </c>
      <c r="E23" s="100">
        <v>200</v>
      </c>
      <c r="F23" s="90"/>
      <c r="G23" s="90"/>
      <c r="H23" s="90"/>
      <c r="I23" s="91"/>
      <c r="J23" s="92">
        <f t="shared" si="0"/>
        <v>0</v>
      </c>
      <c r="K23" s="93"/>
      <c r="L23" s="116">
        <f t="shared" si="1"/>
        <v>0</v>
      </c>
      <c r="M23" s="92">
        <f t="shared" si="2"/>
        <v>0</v>
      </c>
      <c r="N23" s="90"/>
      <c r="O23" s="117"/>
    </row>
    <row r="24" spans="1:15" s="95" customFormat="1" ht="40.799999999999997" x14ac:dyDescent="0.2">
      <c r="A24" s="112">
        <v>8</v>
      </c>
      <c r="B24" s="89"/>
      <c r="C24" s="104" t="s">
        <v>426</v>
      </c>
      <c r="D24" s="99" t="s">
        <v>341</v>
      </c>
      <c r="E24" s="100">
        <v>300</v>
      </c>
      <c r="F24" s="90"/>
      <c r="G24" s="90"/>
      <c r="H24" s="90"/>
      <c r="I24" s="91"/>
      <c r="J24" s="92">
        <f t="shared" si="0"/>
        <v>0</v>
      </c>
      <c r="K24" s="93"/>
      <c r="L24" s="116">
        <f t="shared" si="1"/>
        <v>0</v>
      </c>
      <c r="M24" s="92">
        <f t="shared" si="2"/>
        <v>0</v>
      </c>
      <c r="N24" s="90"/>
      <c r="O24" s="117"/>
    </row>
    <row r="25" spans="1:15" s="95" customFormat="1" ht="40.799999999999997" x14ac:dyDescent="0.2">
      <c r="A25" s="112">
        <v>9</v>
      </c>
      <c r="B25" s="89"/>
      <c r="C25" s="104" t="s">
        <v>427</v>
      </c>
      <c r="D25" s="99" t="s">
        <v>341</v>
      </c>
      <c r="E25" s="100">
        <v>150</v>
      </c>
      <c r="F25" s="90"/>
      <c r="G25" s="90"/>
      <c r="H25" s="90"/>
      <c r="I25" s="91"/>
      <c r="J25" s="92">
        <f t="shared" si="0"/>
        <v>0</v>
      </c>
      <c r="K25" s="93"/>
      <c r="L25" s="116">
        <f t="shared" si="1"/>
        <v>0</v>
      </c>
      <c r="M25" s="92">
        <f t="shared" si="2"/>
        <v>0</v>
      </c>
      <c r="N25" s="90"/>
      <c r="O25" s="117"/>
    </row>
    <row r="26" spans="1:15" s="95" customFormat="1" ht="40.799999999999997" x14ac:dyDescent="0.2">
      <c r="A26" s="112">
        <v>10</v>
      </c>
      <c r="B26" s="89"/>
      <c r="C26" s="104" t="s">
        <v>428</v>
      </c>
      <c r="D26" s="101" t="s">
        <v>341</v>
      </c>
      <c r="E26" s="100">
        <v>50</v>
      </c>
      <c r="F26" s="90"/>
      <c r="G26" s="90"/>
      <c r="H26" s="90"/>
      <c r="I26" s="91"/>
      <c r="J26" s="92">
        <f t="shared" si="0"/>
        <v>0</v>
      </c>
      <c r="K26" s="93"/>
      <c r="L26" s="116">
        <f t="shared" si="1"/>
        <v>0</v>
      </c>
      <c r="M26" s="92">
        <f t="shared" si="2"/>
        <v>0</v>
      </c>
      <c r="N26" s="90"/>
      <c r="O26" s="117"/>
    </row>
    <row r="27" spans="1:15" s="95" customFormat="1" ht="51" x14ac:dyDescent="0.2">
      <c r="A27" s="112">
        <v>11</v>
      </c>
      <c r="B27" s="89"/>
      <c r="C27" s="104" t="s">
        <v>429</v>
      </c>
      <c r="D27" s="101" t="s">
        <v>217</v>
      </c>
      <c r="E27" s="100">
        <v>2</v>
      </c>
      <c r="F27" s="90"/>
      <c r="G27" s="90"/>
      <c r="H27" s="90"/>
      <c r="I27" s="91"/>
      <c r="J27" s="92">
        <f t="shared" si="0"/>
        <v>0</v>
      </c>
      <c r="K27" s="93"/>
      <c r="L27" s="116">
        <f t="shared" si="1"/>
        <v>0</v>
      </c>
      <c r="M27" s="92">
        <f t="shared" si="2"/>
        <v>0</v>
      </c>
      <c r="N27" s="90"/>
      <c r="O27" s="117"/>
    </row>
    <row r="28" spans="1:15" s="95" customFormat="1" ht="91.8" x14ac:dyDescent="0.2">
      <c r="A28" s="112">
        <v>12</v>
      </c>
      <c r="B28" s="89"/>
      <c r="C28" s="104" t="s">
        <v>430</v>
      </c>
      <c r="D28" s="101" t="s">
        <v>217</v>
      </c>
      <c r="E28" s="100">
        <v>33</v>
      </c>
      <c r="F28" s="97"/>
      <c r="G28" s="90"/>
      <c r="H28" s="90"/>
      <c r="I28" s="91"/>
      <c r="J28" s="92">
        <f t="shared" si="0"/>
        <v>0</v>
      </c>
      <c r="K28" s="93"/>
      <c r="L28" s="116">
        <f t="shared" si="1"/>
        <v>0</v>
      </c>
      <c r="M28" s="92">
        <f t="shared" si="2"/>
        <v>0</v>
      </c>
      <c r="N28" s="90"/>
      <c r="O28" s="117"/>
    </row>
    <row r="29" spans="1:15" s="95" customFormat="1" ht="91.8" x14ac:dyDescent="0.2">
      <c r="A29" s="112">
        <v>13</v>
      </c>
      <c r="B29" s="89"/>
      <c r="C29" s="104" t="s">
        <v>431</v>
      </c>
      <c r="D29" s="101" t="s">
        <v>217</v>
      </c>
      <c r="E29" s="100">
        <v>23</v>
      </c>
      <c r="F29" s="97"/>
      <c r="G29" s="90"/>
      <c r="H29" s="90"/>
      <c r="I29" s="91"/>
      <c r="J29" s="92">
        <f t="shared" si="0"/>
        <v>0</v>
      </c>
      <c r="K29" s="93"/>
      <c r="L29" s="116">
        <f t="shared" si="1"/>
        <v>0</v>
      </c>
      <c r="M29" s="92">
        <f t="shared" si="2"/>
        <v>0</v>
      </c>
      <c r="N29" s="90"/>
      <c r="O29" s="117"/>
    </row>
    <row r="30" spans="1:15" s="95" customFormat="1" ht="91.8" x14ac:dyDescent="0.2">
      <c r="A30" s="112">
        <v>14</v>
      </c>
      <c r="B30" s="89"/>
      <c r="C30" s="104" t="s">
        <v>432</v>
      </c>
      <c r="D30" s="101" t="s">
        <v>217</v>
      </c>
      <c r="E30" s="100">
        <v>17</v>
      </c>
      <c r="F30" s="90"/>
      <c r="G30" s="90"/>
      <c r="H30" s="90"/>
      <c r="I30" s="91"/>
      <c r="J30" s="92">
        <f t="shared" si="0"/>
        <v>0</v>
      </c>
      <c r="K30" s="93"/>
      <c r="L30" s="116">
        <f t="shared" si="1"/>
        <v>0</v>
      </c>
      <c r="M30" s="92">
        <f t="shared" si="2"/>
        <v>0</v>
      </c>
      <c r="N30" s="90"/>
      <c r="O30" s="117"/>
    </row>
    <row r="31" spans="1:15" s="95" customFormat="1" ht="61.2" x14ac:dyDescent="0.2">
      <c r="A31" s="112">
        <v>15</v>
      </c>
      <c r="B31" s="89"/>
      <c r="C31" s="104" t="s">
        <v>433</v>
      </c>
      <c r="D31" s="101" t="s">
        <v>217</v>
      </c>
      <c r="E31" s="100">
        <v>21</v>
      </c>
      <c r="F31" s="90"/>
      <c r="G31" s="90"/>
      <c r="H31" s="90"/>
      <c r="I31" s="91"/>
      <c r="J31" s="92">
        <f t="shared" si="0"/>
        <v>0</v>
      </c>
      <c r="K31" s="93"/>
      <c r="L31" s="116">
        <f t="shared" si="1"/>
        <v>0</v>
      </c>
      <c r="M31" s="92">
        <f t="shared" si="2"/>
        <v>0</v>
      </c>
      <c r="N31" s="90"/>
      <c r="O31" s="117"/>
    </row>
    <row r="32" spans="1:15" s="95" customFormat="1" ht="51" x14ac:dyDescent="0.2">
      <c r="A32" s="112">
        <v>16</v>
      </c>
      <c r="B32" s="89"/>
      <c r="C32" s="104" t="s">
        <v>434</v>
      </c>
      <c r="D32" s="101" t="s">
        <v>217</v>
      </c>
      <c r="E32" s="100">
        <v>114</v>
      </c>
      <c r="F32" s="90"/>
      <c r="G32" s="90"/>
      <c r="H32" s="90"/>
      <c r="I32" s="91"/>
      <c r="J32" s="92">
        <f t="shared" si="0"/>
        <v>0</v>
      </c>
      <c r="K32" s="93"/>
      <c r="L32" s="116">
        <f t="shared" si="1"/>
        <v>0</v>
      </c>
      <c r="M32" s="92">
        <f t="shared" si="2"/>
        <v>0</v>
      </c>
      <c r="N32" s="90"/>
      <c r="O32" s="117"/>
    </row>
    <row r="33" spans="1:15" s="95" customFormat="1" ht="51" x14ac:dyDescent="0.2">
      <c r="A33" s="112">
        <v>17</v>
      </c>
      <c r="B33" s="89"/>
      <c r="C33" s="104" t="s">
        <v>435</v>
      </c>
      <c r="D33" s="101" t="s">
        <v>217</v>
      </c>
      <c r="E33" s="100">
        <v>203</v>
      </c>
      <c r="F33" s="90"/>
      <c r="G33" s="90"/>
      <c r="H33" s="90"/>
      <c r="I33" s="91"/>
      <c r="J33" s="92">
        <f t="shared" si="0"/>
        <v>0</v>
      </c>
      <c r="K33" s="93"/>
      <c r="L33" s="116">
        <f t="shared" si="1"/>
        <v>0</v>
      </c>
      <c r="M33" s="92">
        <f t="shared" si="2"/>
        <v>0</v>
      </c>
      <c r="N33" s="90"/>
      <c r="O33" s="117"/>
    </row>
    <row r="34" spans="1:15" s="95" customFormat="1" ht="51" x14ac:dyDescent="0.2">
      <c r="A34" s="112">
        <v>18</v>
      </c>
      <c r="B34" s="89"/>
      <c r="C34" s="104" t="s">
        <v>436</v>
      </c>
      <c r="D34" s="101" t="s">
        <v>217</v>
      </c>
      <c r="E34" s="100">
        <v>35</v>
      </c>
      <c r="F34" s="90"/>
      <c r="G34" s="90"/>
      <c r="H34" s="90"/>
      <c r="I34" s="91"/>
      <c r="J34" s="92">
        <f t="shared" si="0"/>
        <v>0</v>
      </c>
      <c r="K34" s="93"/>
      <c r="L34" s="116">
        <f t="shared" si="1"/>
        <v>0</v>
      </c>
      <c r="M34" s="92">
        <f t="shared" si="2"/>
        <v>0</v>
      </c>
      <c r="N34" s="90"/>
      <c r="O34" s="117"/>
    </row>
    <row r="35" spans="1:15" s="95" customFormat="1" ht="51" x14ac:dyDescent="0.2">
      <c r="A35" s="112">
        <v>19</v>
      </c>
      <c r="B35" s="89"/>
      <c r="C35" s="104" t="s">
        <v>437</v>
      </c>
      <c r="D35" s="101" t="s">
        <v>217</v>
      </c>
      <c r="E35" s="100">
        <v>12</v>
      </c>
      <c r="F35" s="90"/>
      <c r="G35" s="90"/>
      <c r="H35" s="90"/>
      <c r="I35" s="91"/>
      <c r="J35" s="92">
        <f t="shared" si="0"/>
        <v>0</v>
      </c>
      <c r="K35" s="93"/>
      <c r="L35" s="116">
        <f t="shared" si="1"/>
        <v>0</v>
      </c>
      <c r="M35" s="92">
        <f t="shared" si="2"/>
        <v>0</v>
      </c>
      <c r="N35" s="90"/>
      <c r="O35" s="117"/>
    </row>
    <row r="36" spans="1:15" s="95" customFormat="1" ht="81.599999999999994" x14ac:dyDescent="0.2">
      <c r="A36" s="112">
        <v>20</v>
      </c>
      <c r="B36" s="89"/>
      <c r="C36" s="104" t="s">
        <v>438</v>
      </c>
      <c r="D36" s="101" t="s">
        <v>217</v>
      </c>
      <c r="E36" s="100">
        <v>8</v>
      </c>
      <c r="F36" s="90"/>
      <c r="G36" s="90"/>
      <c r="H36" s="90"/>
      <c r="I36" s="91"/>
      <c r="J36" s="92">
        <f t="shared" si="0"/>
        <v>0</v>
      </c>
      <c r="K36" s="93"/>
      <c r="L36" s="116">
        <f t="shared" si="1"/>
        <v>0</v>
      </c>
      <c r="M36" s="92">
        <f t="shared" si="2"/>
        <v>0</v>
      </c>
      <c r="N36" s="90"/>
      <c r="O36" s="117"/>
    </row>
    <row r="37" spans="1:15" s="95" customFormat="1" ht="61.2" x14ac:dyDescent="0.2">
      <c r="A37" s="112">
        <v>21</v>
      </c>
      <c r="B37" s="89"/>
      <c r="C37" s="104" t="s">
        <v>439</v>
      </c>
      <c r="D37" s="101" t="s">
        <v>217</v>
      </c>
      <c r="E37" s="100">
        <v>3</v>
      </c>
      <c r="F37" s="90"/>
      <c r="G37" s="90"/>
      <c r="H37" s="90"/>
      <c r="I37" s="91"/>
      <c r="J37" s="92">
        <f t="shared" si="0"/>
        <v>0</v>
      </c>
      <c r="K37" s="93"/>
      <c r="L37" s="116">
        <f t="shared" si="1"/>
        <v>0</v>
      </c>
      <c r="M37" s="92">
        <f t="shared" si="2"/>
        <v>0</v>
      </c>
      <c r="N37" s="90"/>
      <c r="O37" s="117"/>
    </row>
    <row r="38" spans="1:15" s="95" customFormat="1" ht="61.2" x14ac:dyDescent="0.2">
      <c r="A38" s="112">
        <v>22</v>
      </c>
      <c r="B38" s="89"/>
      <c r="C38" s="104" t="s">
        <v>440</v>
      </c>
      <c r="D38" s="101" t="s">
        <v>217</v>
      </c>
      <c r="E38" s="100">
        <v>2</v>
      </c>
      <c r="F38" s="90"/>
      <c r="G38" s="90"/>
      <c r="H38" s="90"/>
      <c r="I38" s="91"/>
      <c r="J38" s="92">
        <f t="shared" si="0"/>
        <v>0</v>
      </c>
      <c r="K38" s="93"/>
      <c r="L38" s="116">
        <f t="shared" si="1"/>
        <v>0</v>
      </c>
      <c r="M38" s="92">
        <f t="shared" si="2"/>
        <v>0</v>
      </c>
      <c r="N38" s="90"/>
      <c r="O38" s="117"/>
    </row>
    <row r="39" spans="1:15" s="95" customFormat="1" ht="61.2" x14ac:dyDescent="0.2">
      <c r="A39" s="112">
        <v>23</v>
      </c>
      <c r="B39" s="89"/>
      <c r="C39" s="104" t="s">
        <v>441</v>
      </c>
      <c r="D39" s="101" t="s">
        <v>217</v>
      </c>
      <c r="E39" s="100">
        <v>6</v>
      </c>
      <c r="F39" s="90"/>
      <c r="G39" s="90"/>
      <c r="H39" s="90"/>
      <c r="I39" s="91"/>
      <c r="J39" s="92">
        <f t="shared" si="0"/>
        <v>0</v>
      </c>
      <c r="K39" s="93"/>
      <c r="L39" s="116">
        <f t="shared" si="1"/>
        <v>0</v>
      </c>
      <c r="M39" s="92">
        <f t="shared" si="2"/>
        <v>0</v>
      </c>
      <c r="N39" s="90"/>
      <c r="O39" s="117"/>
    </row>
    <row r="40" spans="1:15" s="95" customFormat="1" ht="61.2" x14ac:dyDescent="0.2">
      <c r="A40" s="112">
        <v>24</v>
      </c>
      <c r="B40" s="89"/>
      <c r="C40" s="104" t="s">
        <v>442</v>
      </c>
      <c r="D40" s="101" t="s">
        <v>217</v>
      </c>
      <c r="E40" s="100">
        <v>41</v>
      </c>
      <c r="F40" s="90"/>
      <c r="G40" s="90"/>
      <c r="H40" s="90"/>
      <c r="I40" s="91"/>
      <c r="J40" s="92">
        <f t="shared" si="0"/>
        <v>0</v>
      </c>
      <c r="K40" s="93"/>
      <c r="L40" s="116">
        <f t="shared" si="1"/>
        <v>0</v>
      </c>
      <c r="M40" s="92">
        <f t="shared" si="2"/>
        <v>0</v>
      </c>
      <c r="N40" s="90"/>
      <c r="O40" s="117"/>
    </row>
    <row r="41" spans="1:15" s="95" customFormat="1" ht="71.400000000000006" x14ac:dyDescent="0.2">
      <c r="A41" s="112">
        <v>25</v>
      </c>
      <c r="B41" s="89"/>
      <c r="C41" s="104" t="s">
        <v>443</v>
      </c>
      <c r="D41" s="101" t="s">
        <v>217</v>
      </c>
      <c r="E41" s="100">
        <v>5</v>
      </c>
      <c r="F41" s="90"/>
      <c r="G41" s="90"/>
      <c r="H41" s="90"/>
      <c r="I41" s="91"/>
      <c r="J41" s="92">
        <f t="shared" si="0"/>
        <v>0</v>
      </c>
      <c r="K41" s="93"/>
      <c r="L41" s="116">
        <f t="shared" si="1"/>
        <v>0</v>
      </c>
      <c r="M41" s="92">
        <f t="shared" si="2"/>
        <v>0</v>
      </c>
      <c r="N41" s="90"/>
      <c r="O41" s="117"/>
    </row>
    <row r="42" spans="1:15" s="95" customFormat="1" ht="91.8" x14ac:dyDescent="0.2">
      <c r="A42" s="112">
        <v>26</v>
      </c>
      <c r="B42" s="89"/>
      <c r="C42" s="104" t="s">
        <v>444</v>
      </c>
      <c r="D42" s="101" t="s">
        <v>217</v>
      </c>
      <c r="E42" s="100">
        <v>10</v>
      </c>
      <c r="F42" s="90"/>
      <c r="G42" s="90"/>
      <c r="H42" s="90"/>
      <c r="I42" s="91"/>
      <c r="J42" s="92">
        <f t="shared" si="0"/>
        <v>0</v>
      </c>
      <c r="K42" s="93"/>
      <c r="L42" s="116">
        <f t="shared" si="1"/>
        <v>0</v>
      </c>
      <c r="M42" s="92">
        <f t="shared" si="2"/>
        <v>0</v>
      </c>
      <c r="N42" s="90"/>
      <c r="O42" s="117"/>
    </row>
    <row r="43" spans="1:15" s="95" customFormat="1" ht="132.6" x14ac:dyDescent="0.2">
      <c r="A43" s="112">
        <v>27</v>
      </c>
      <c r="B43" s="89"/>
      <c r="C43" s="104" t="s">
        <v>445</v>
      </c>
      <c r="D43" s="101" t="s">
        <v>217</v>
      </c>
      <c r="E43" s="100">
        <v>180</v>
      </c>
      <c r="F43" s="90"/>
      <c r="G43" s="90"/>
      <c r="H43" s="90"/>
      <c r="I43" s="91"/>
      <c r="J43" s="92">
        <f t="shared" si="0"/>
        <v>0</v>
      </c>
      <c r="K43" s="93"/>
      <c r="L43" s="116">
        <f t="shared" si="1"/>
        <v>0</v>
      </c>
      <c r="M43" s="92">
        <f t="shared" si="2"/>
        <v>0</v>
      </c>
      <c r="N43" s="90"/>
      <c r="O43" s="117"/>
    </row>
    <row r="44" spans="1:15" s="95" customFormat="1" ht="40.799999999999997" x14ac:dyDescent="0.2">
      <c r="A44" s="112">
        <v>28</v>
      </c>
      <c r="B44" s="89"/>
      <c r="C44" s="104" t="s">
        <v>446</v>
      </c>
      <c r="D44" s="101" t="s">
        <v>62</v>
      </c>
      <c r="E44" s="100">
        <v>380</v>
      </c>
      <c r="F44" s="90"/>
      <c r="G44" s="90"/>
      <c r="H44" s="90"/>
      <c r="I44" s="91"/>
      <c r="J44" s="92">
        <f t="shared" si="0"/>
        <v>0</v>
      </c>
      <c r="K44" s="93"/>
      <c r="L44" s="116">
        <f t="shared" si="1"/>
        <v>0</v>
      </c>
      <c r="M44" s="92">
        <f t="shared" si="2"/>
        <v>0</v>
      </c>
      <c r="N44" s="90"/>
      <c r="O44" s="117"/>
    </row>
    <row r="45" spans="1:15" s="95" customFormat="1" ht="81.599999999999994" x14ac:dyDescent="0.2">
      <c r="A45" s="112">
        <v>29</v>
      </c>
      <c r="B45" s="89"/>
      <c r="C45" s="104" t="s">
        <v>447</v>
      </c>
      <c r="D45" s="101" t="s">
        <v>217</v>
      </c>
      <c r="E45" s="100">
        <v>5</v>
      </c>
      <c r="F45" s="90"/>
      <c r="G45" s="90"/>
      <c r="H45" s="90"/>
      <c r="I45" s="91"/>
      <c r="J45" s="92">
        <f t="shared" si="0"/>
        <v>0</v>
      </c>
      <c r="K45" s="93"/>
      <c r="L45" s="116">
        <f t="shared" si="1"/>
        <v>0</v>
      </c>
      <c r="M45" s="92">
        <f t="shared" si="2"/>
        <v>0</v>
      </c>
      <c r="N45" s="90"/>
      <c r="O45" s="117"/>
    </row>
    <row r="46" spans="1:15" s="95" customFormat="1" ht="61.2" x14ac:dyDescent="0.2">
      <c r="A46" s="112">
        <v>30</v>
      </c>
      <c r="B46" s="89"/>
      <c r="C46" s="104" t="s">
        <v>448</v>
      </c>
      <c r="D46" s="101" t="s">
        <v>217</v>
      </c>
      <c r="E46" s="100">
        <v>5</v>
      </c>
      <c r="F46" s="90"/>
      <c r="G46" s="90"/>
      <c r="H46" s="90"/>
      <c r="I46" s="91"/>
      <c r="J46" s="92">
        <f t="shared" si="0"/>
        <v>0</v>
      </c>
      <c r="K46" s="93"/>
      <c r="L46" s="116">
        <f t="shared" si="1"/>
        <v>0</v>
      </c>
      <c r="M46" s="92">
        <f t="shared" si="2"/>
        <v>0</v>
      </c>
      <c r="N46" s="90"/>
      <c r="O46" s="117"/>
    </row>
    <row r="47" spans="1:15" s="95" customFormat="1" ht="20.399999999999999" x14ac:dyDescent="0.2">
      <c r="A47" s="112">
        <v>31</v>
      </c>
      <c r="B47" s="89"/>
      <c r="C47" s="104" t="s">
        <v>449</v>
      </c>
      <c r="D47" s="101" t="s">
        <v>62</v>
      </c>
      <c r="E47" s="100">
        <v>10</v>
      </c>
      <c r="F47" s="90"/>
      <c r="G47" s="90"/>
      <c r="H47" s="90"/>
      <c r="I47" s="91"/>
      <c r="J47" s="92">
        <f t="shared" si="0"/>
        <v>0</v>
      </c>
      <c r="K47" s="93"/>
      <c r="L47" s="116">
        <f t="shared" si="1"/>
        <v>0</v>
      </c>
      <c r="M47" s="92">
        <f t="shared" si="2"/>
        <v>0</v>
      </c>
      <c r="N47" s="90"/>
      <c r="O47" s="117"/>
    </row>
    <row r="48" spans="1:15" s="95" customFormat="1" ht="20.399999999999999" x14ac:dyDescent="0.2">
      <c r="A48" s="112">
        <v>32</v>
      </c>
      <c r="B48" s="89"/>
      <c r="C48" s="104" t="s">
        <v>450</v>
      </c>
      <c r="D48" s="101" t="s">
        <v>62</v>
      </c>
      <c r="E48" s="100">
        <v>200</v>
      </c>
      <c r="F48" s="90"/>
      <c r="G48" s="90"/>
      <c r="H48" s="90"/>
      <c r="I48" s="91"/>
      <c r="J48" s="92">
        <f t="shared" si="0"/>
        <v>0</v>
      </c>
      <c r="K48" s="93"/>
      <c r="L48" s="116">
        <f t="shared" si="1"/>
        <v>0</v>
      </c>
      <c r="M48" s="92">
        <f t="shared" si="2"/>
        <v>0</v>
      </c>
      <c r="N48" s="90"/>
      <c r="O48" s="117"/>
    </row>
    <row r="49" spans="1:15" s="95" customFormat="1" ht="10.199999999999999" x14ac:dyDescent="0.2">
      <c r="A49" s="112">
        <v>33</v>
      </c>
      <c r="B49" s="89"/>
      <c r="C49" s="104" t="s">
        <v>451</v>
      </c>
      <c r="D49" s="101" t="s">
        <v>62</v>
      </c>
      <c r="E49" s="100">
        <v>100</v>
      </c>
      <c r="F49" s="90"/>
      <c r="G49" s="90"/>
      <c r="H49" s="90"/>
      <c r="I49" s="91"/>
      <c r="J49" s="92">
        <f t="shared" si="0"/>
        <v>0</v>
      </c>
      <c r="K49" s="93"/>
      <c r="L49" s="116">
        <f t="shared" si="1"/>
        <v>0</v>
      </c>
      <c r="M49" s="92">
        <f t="shared" si="2"/>
        <v>0</v>
      </c>
      <c r="N49" s="90"/>
      <c r="O49" s="117"/>
    </row>
    <row r="50" spans="1:15" s="95" customFormat="1" ht="20.399999999999999" x14ac:dyDescent="0.2">
      <c r="A50" s="112">
        <v>34</v>
      </c>
      <c r="B50" s="89"/>
      <c r="C50" s="104" t="s">
        <v>452</v>
      </c>
      <c r="D50" s="101" t="s">
        <v>62</v>
      </c>
      <c r="E50" s="100">
        <v>100</v>
      </c>
      <c r="F50" s="90"/>
      <c r="G50" s="90"/>
      <c r="H50" s="90"/>
      <c r="I50" s="91"/>
      <c r="J50" s="92">
        <f t="shared" si="0"/>
        <v>0</v>
      </c>
      <c r="K50" s="93"/>
      <c r="L50" s="116">
        <f t="shared" si="1"/>
        <v>0</v>
      </c>
      <c r="M50" s="92">
        <f t="shared" si="2"/>
        <v>0</v>
      </c>
      <c r="N50" s="90"/>
      <c r="O50" s="117"/>
    </row>
    <row r="51" spans="1:15" s="95" customFormat="1" ht="20.399999999999999" x14ac:dyDescent="0.2">
      <c r="A51" s="112">
        <v>35</v>
      </c>
      <c r="B51" s="89"/>
      <c r="C51" s="104" t="s">
        <v>453</v>
      </c>
      <c r="D51" s="101" t="s">
        <v>62</v>
      </c>
      <c r="E51" s="100">
        <v>300</v>
      </c>
      <c r="F51" s="90"/>
      <c r="G51" s="90"/>
      <c r="H51" s="90"/>
      <c r="I51" s="91"/>
      <c r="J51" s="92">
        <f t="shared" si="0"/>
        <v>0</v>
      </c>
      <c r="K51" s="93"/>
      <c r="L51" s="116">
        <f t="shared" si="1"/>
        <v>0</v>
      </c>
      <c r="M51" s="92">
        <f t="shared" si="2"/>
        <v>0</v>
      </c>
      <c r="N51" s="90"/>
      <c r="O51" s="117"/>
    </row>
    <row r="52" spans="1:15" s="95" customFormat="1" ht="51.6" thickBot="1" x14ac:dyDescent="0.25">
      <c r="A52" s="112">
        <v>36</v>
      </c>
      <c r="B52" s="89"/>
      <c r="C52" s="104" t="s">
        <v>454</v>
      </c>
      <c r="D52" s="101" t="s">
        <v>126</v>
      </c>
      <c r="E52" s="100">
        <v>5</v>
      </c>
      <c r="F52" s="90"/>
      <c r="G52" s="90"/>
      <c r="H52" s="90"/>
      <c r="I52" s="91"/>
      <c r="J52" s="92">
        <f t="shared" si="0"/>
        <v>0</v>
      </c>
      <c r="K52" s="93"/>
      <c r="L52" s="116">
        <f t="shared" si="1"/>
        <v>0</v>
      </c>
      <c r="M52" s="92">
        <f t="shared" si="2"/>
        <v>0</v>
      </c>
      <c r="N52" s="90"/>
      <c r="O52" s="117"/>
    </row>
    <row r="53" spans="1:15" ht="26.25" customHeight="1" thickBot="1" x14ac:dyDescent="0.3">
      <c r="A53" s="27"/>
      <c r="B53" s="27"/>
      <c r="C53" s="28"/>
      <c r="D53" s="29"/>
      <c r="E53" s="30"/>
      <c r="F53" s="31"/>
      <c r="G53" s="131" t="s">
        <v>8</v>
      </c>
      <c r="H53" s="132"/>
      <c r="I53" s="132"/>
      <c r="J53" s="32">
        <f>SUM(J17:J52)</f>
        <v>0</v>
      </c>
      <c r="K53" s="133" t="s">
        <v>13</v>
      </c>
      <c r="L53" s="134"/>
      <c r="M53" s="41">
        <f>SUM(M17:M52)</f>
        <v>0</v>
      </c>
      <c r="N53" s="33"/>
    </row>
    <row r="54" spans="1:15" x14ac:dyDescent="0.25">
      <c r="A54" s="6"/>
      <c r="B54" s="26"/>
      <c r="C54" s="2"/>
      <c r="D54" s="6"/>
      <c r="E54" s="6"/>
      <c r="F54" s="18"/>
      <c r="G54" s="18"/>
      <c r="H54" s="18"/>
      <c r="I54" s="11"/>
      <c r="J54" s="15"/>
      <c r="K54" s="6"/>
      <c r="L54" s="12"/>
      <c r="M54" s="7"/>
      <c r="N54" s="7"/>
    </row>
    <row r="55" spans="1:15" ht="21.75" customHeight="1" x14ac:dyDescent="0.3">
      <c r="A55" s="49" t="s">
        <v>47</v>
      </c>
      <c r="B55" s="49"/>
      <c r="C55" s="49"/>
      <c r="D55" s="49"/>
      <c r="E55" s="49"/>
      <c r="F55" s="51"/>
      <c r="G55" s="51"/>
      <c r="H55" s="51"/>
      <c r="I55" s="52"/>
      <c r="J55" s="53"/>
      <c r="K55" s="49"/>
      <c r="L55" s="52"/>
      <c r="M55" s="53"/>
      <c r="N55" s="53"/>
      <c r="O55" s="49"/>
    </row>
    <row r="56" spans="1:15" ht="9" customHeight="1" x14ac:dyDescent="0.3">
      <c r="A56" s="57"/>
      <c r="B56" s="58"/>
      <c r="C56" s="59"/>
      <c r="D56" s="57"/>
      <c r="E56" s="57"/>
      <c r="F56" s="60"/>
      <c r="G56" s="60"/>
      <c r="H56" s="61"/>
      <c r="I56" s="62"/>
      <c r="J56" s="63"/>
      <c r="K56" s="54"/>
      <c r="L56" s="55"/>
      <c r="M56" s="56"/>
      <c r="N56" s="56"/>
      <c r="O56" s="49"/>
    </row>
    <row r="57" spans="1:15" ht="9" customHeight="1" x14ac:dyDescent="0.3">
      <c r="A57" s="57"/>
      <c r="B57" s="58"/>
      <c r="C57" s="59"/>
      <c r="D57" s="57"/>
      <c r="E57" s="57"/>
      <c r="F57" s="60"/>
      <c r="G57" s="60"/>
      <c r="H57" s="61"/>
      <c r="I57" s="62"/>
      <c r="J57" s="63"/>
      <c r="K57" s="54"/>
      <c r="L57" s="55"/>
      <c r="M57" s="56"/>
      <c r="N57" s="56"/>
      <c r="O57" s="49"/>
    </row>
    <row r="58" spans="1:15" ht="14.4" x14ac:dyDescent="0.3">
      <c r="A58" s="64" t="s">
        <v>16</v>
      </c>
      <c r="B58" s="59"/>
      <c r="C58" s="65"/>
      <c r="D58" s="66" t="s">
        <v>9</v>
      </c>
      <c r="E58" s="66"/>
      <c r="F58" s="67"/>
      <c r="G58" s="67"/>
      <c r="H58" s="68"/>
      <c r="I58" s="69"/>
      <c r="J58" s="70"/>
      <c r="K58" s="71"/>
      <c r="L58" s="55"/>
      <c r="M58" s="56"/>
      <c r="N58" s="56"/>
      <c r="O58" s="49"/>
    </row>
    <row r="59" spans="1:15" ht="14.4" x14ac:dyDescent="0.3">
      <c r="A59" s="57"/>
      <c r="B59" s="57"/>
      <c r="C59" s="59"/>
      <c r="D59" s="57"/>
      <c r="E59" s="57"/>
      <c r="F59" s="60"/>
      <c r="G59" s="60"/>
      <c r="H59" s="60"/>
      <c r="I59" s="62"/>
      <c r="J59" s="63"/>
      <c r="K59" s="54"/>
      <c r="L59" s="55"/>
      <c r="M59" s="56"/>
      <c r="N59" s="56"/>
      <c r="O59" s="49"/>
    </row>
    <row r="60" spans="1:15" ht="13.8" x14ac:dyDescent="0.25">
      <c r="A60" s="37"/>
      <c r="B60" s="37"/>
      <c r="C60" s="38"/>
      <c r="D60" s="37"/>
      <c r="E60" s="37"/>
      <c r="F60" s="39"/>
      <c r="G60" s="39"/>
      <c r="H60" s="39"/>
      <c r="I60" s="35"/>
      <c r="J60" s="36"/>
      <c r="K60" s="8"/>
      <c r="L60" s="13"/>
      <c r="M60" s="9"/>
      <c r="N60" s="9"/>
    </row>
    <row r="61" spans="1:15" ht="13.8" x14ac:dyDescent="0.25">
      <c r="A61" s="38"/>
      <c r="B61" s="38"/>
      <c r="C61" s="38"/>
      <c r="D61" s="38"/>
      <c r="E61" s="38"/>
      <c r="F61" s="38"/>
      <c r="G61" s="38"/>
      <c r="H61" s="38"/>
      <c r="I61" s="23"/>
      <c r="J61" s="23"/>
      <c r="L61"/>
      <c r="M61"/>
      <c r="N61"/>
    </row>
    <row r="62" spans="1:15" x14ac:dyDescent="0.25">
      <c r="A62" s="80"/>
      <c r="B62" s="80"/>
      <c r="C62" s="80"/>
      <c r="D62" s="80"/>
      <c r="E62" s="80"/>
      <c r="F62" s="81"/>
      <c r="G62" s="81"/>
      <c r="H62" s="81"/>
    </row>
    <row r="63" spans="1:15" x14ac:dyDescent="0.25">
      <c r="A63" s="80"/>
      <c r="B63" s="80"/>
      <c r="C63" s="80"/>
      <c r="D63" s="80"/>
      <c r="E63" s="80"/>
      <c r="F63" s="81"/>
      <c r="G63" s="81"/>
      <c r="H63" s="81"/>
    </row>
    <row r="64" spans="1:15" x14ac:dyDescent="0.25">
      <c r="A64" s="80"/>
      <c r="B64" s="80"/>
      <c r="C64" s="80"/>
      <c r="D64" s="80"/>
      <c r="E64" s="80"/>
      <c r="F64" s="81"/>
      <c r="G64" s="81"/>
      <c r="H64" s="81"/>
    </row>
    <row r="65" spans="1:8" x14ac:dyDescent="0.25">
      <c r="A65" s="80"/>
      <c r="B65" s="80"/>
      <c r="C65" s="80"/>
      <c r="D65" s="80"/>
      <c r="E65" s="80"/>
      <c r="F65" s="81"/>
      <c r="G65" s="81"/>
      <c r="H65" s="81"/>
    </row>
  </sheetData>
  <sheetProtection selectLockedCells="1"/>
  <mergeCells count="17">
    <mergeCell ref="G53:I53"/>
    <mergeCell ref="K53:L53"/>
    <mergeCell ref="J14:J15"/>
    <mergeCell ref="K14:K15"/>
    <mergeCell ref="L14:L15"/>
    <mergeCell ref="M14:M15"/>
    <mergeCell ref="N14:N15"/>
    <mergeCell ref="O14:O15"/>
    <mergeCell ref="A8:N8"/>
    <mergeCell ref="A14:A15"/>
    <mergeCell ref="B14:B15"/>
    <mergeCell ref="C14:C15"/>
    <mergeCell ref="D14:D15"/>
    <mergeCell ref="E14:E15"/>
    <mergeCell ref="F14:G14"/>
    <mergeCell ref="H14:H15"/>
    <mergeCell ref="I14:I15"/>
  </mergeCells>
  <printOptions horizontalCentered="1"/>
  <pageMargins left="0.11811023622047245" right="0.11811023622047245" top="0.15748031496062992" bottom="0" header="0.31496062992125984" footer="0.31496062992125984"/>
  <pageSetup paperSize="9" scale="75" fitToHeight="0" orientation="landscape" r:id="rId1"/>
  <headerFooter>
    <oddFoot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1582BA7A2CE2B342890DCEEDFC7043B8" ma:contentTypeVersion="0" ma:contentTypeDescription="Ustvari nov dokument." ma:contentTypeScope="" ma:versionID="a25034dd2de9bcad5787f0126e021cb5">
  <xsd:schema xmlns:xsd="http://www.w3.org/2001/XMLSchema" xmlns:p="http://schemas.microsoft.com/office/2006/metadata/properties" targetNamespace="http://schemas.microsoft.com/office/2006/metadata/properties" ma:root="true" ma:fieldsID="39711e9ed18f316b2c1db8133f49da5d">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ma:readOnly="tru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F6D0CE0-3EE9-4DB6-8EB7-773F26CF7B1C}">
  <ds:schemaRefs>
    <ds:schemaRef ds:uri="http://schemas.microsoft.com/office/2006/documentManagement/types"/>
    <ds:schemaRef ds:uri="http://schemas.microsoft.com/office/2006/metadata/properties"/>
    <ds:schemaRef ds:uri="http://purl.org/dc/dcmitype/"/>
    <ds:schemaRef ds:uri="http://www.w3.org/XML/1998/namespace"/>
    <ds:schemaRef ds:uri="http://purl.org/dc/elements/1.1/"/>
    <ds:schemaRef ds:uri="http://purl.org/dc/terms/"/>
    <ds:schemaRef ds:uri="http://schemas.openxmlformats.org/package/2006/metadata/core-properties"/>
    <ds:schemaRef ds:uri="http://schemas.microsoft.com/office/infopath/2007/PartnerControls"/>
  </ds:schemaRefs>
</ds:datastoreItem>
</file>

<file path=customXml/itemProps2.xml><?xml version="1.0" encoding="utf-8"?>
<ds:datastoreItem xmlns:ds="http://schemas.openxmlformats.org/officeDocument/2006/customXml" ds:itemID="{FBD68232-654B-460D-BD11-A6218B740F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2157A62B-7536-42CC-9839-87CE63D1FBF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5</vt:i4>
      </vt:variant>
    </vt:vector>
  </HeadingPairs>
  <TitlesOfParts>
    <vt:vector size="10" baseType="lpstr">
      <vt:lpstr>Posebne zahteve</vt:lpstr>
      <vt:lpstr>1.Sanitetni material</vt:lpstr>
      <vt:lpstr>2.Pripomočki za zašč.in dezinf.</vt:lpstr>
      <vt:lpstr>3.Razni med.pripomočki</vt:lpstr>
      <vt:lpstr>4.Osebna varov.oprema</vt:lpstr>
      <vt:lpstr>'1.Sanitetni material'!Področje_tiskanja</vt:lpstr>
      <vt:lpstr>'1.Sanitetni material'!Tiskanje_naslovov</vt:lpstr>
      <vt:lpstr>'2.Pripomočki za zašč.in dezinf.'!Tiskanje_naslovov</vt:lpstr>
      <vt:lpstr>'3.Razni med.pripomočki'!Tiskanje_naslovov</vt:lpstr>
      <vt:lpstr>'4.Osebna varov.oprema'!Tiskanje_naslovov</vt:lpstr>
    </vt:vector>
  </TitlesOfParts>
  <Company>SANOLABOR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 Z</dc:creator>
  <cp:lastModifiedBy>Mojca</cp:lastModifiedBy>
  <cp:lastPrinted>2026-02-05T19:43:27Z</cp:lastPrinted>
  <dcterms:created xsi:type="dcterms:W3CDTF">1998-12-09T07:24:58Z</dcterms:created>
  <dcterms:modified xsi:type="dcterms:W3CDTF">2026-02-05T19:43:41Z</dcterms:modified>
</cp:coreProperties>
</file>